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t\Desktop\"/>
    </mc:Choice>
  </mc:AlternateContent>
  <xr:revisionPtr revIDLastSave="0" documentId="13_ncr:1_{D29C15FB-C2A3-4ECD-A789-1B1C991AD6D9}" xr6:coauthVersionLast="47" xr6:coauthVersionMax="47" xr10:uidLastSave="{00000000-0000-0000-0000-000000000000}"/>
  <bookViews>
    <workbookView xWindow="-120" yWindow="-120" windowWidth="29040" windowHeight="15840" activeTab="1" xr2:uid="{C2A607A3-50F0-4978-B772-E6A27119BD48}"/>
  </bookViews>
  <sheets>
    <sheet name="계산식(터치 X)" sheetId="4" r:id="rId1"/>
    <sheet name="범용 계산기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3" i="4" l="1"/>
  <c r="O43" i="4"/>
  <c r="P43" i="4"/>
  <c r="Q43" i="4"/>
  <c r="R43" i="4"/>
  <c r="S43" i="4"/>
  <c r="T43" i="4"/>
  <c r="U43" i="4"/>
  <c r="N44" i="4"/>
  <c r="O44" i="4"/>
  <c r="P44" i="4"/>
  <c r="Q44" i="4"/>
  <c r="R44" i="4"/>
  <c r="S44" i="4"/>
  <c r="T44" i="4"/>
  <c r="U44" i="4"/>
  <c r="N45" i="4"/>
  <c r="O45" i="4"/>
  <c r="P45" i="4"/>
  <c r="Q45" i="4"/>
  <c r="R45" i="4"/>
  <c r="S45" i="4"/>
  <c r="T45" i="4"/>
  <c r="U45" i="4"/>
  <c r="N46" i="4"/>
  <c r="O46" i="4"/>
  <c r="P46" i="4"/>
  <c r="Q46" i="4"/>
  <c r="R46" i="4"/>
  <c r="S46" i="4"/>
  <c r="T46" i="4"/>
  <c r="U46" i="4"/>
  <c r="N47" i="4"/>
  <c r="O47" i="4"/>
  <c r="P47" i="4"/>
  <c r="Q47" i="4"/>
  <c r="R47" i="4"/>
  <c r="S47" i="4"/>
  <c r="T47" i="4"/>
  <c r="U47" i="4"/>
  <c r="N48" i="4"/>
  <c r="O48" i="4"/>
  <c r="P48" i="4"/>
  <c r="Q48" i="4"/>
  <c r="R48" i="4"/>
  <c r="S48" i="4"/>
  <c r="T48" i="4"/>
  <c r="U48" i="4"/>
  <c r="D69" i="4"/>
  <c r="D70" i="4"/>
  <c r="D71" i="4"/>
  <c r="D72" i="4"/>
  <c r="D73" i="4"/>
  <c r="D74" i="4"/>
  <c r="D75" i="4"/>
  <c r="D76" i="4"/>
  <c r="D77" i="4"/>
  <c r="D78" i="4"/>
  <c r="D68" i="4"/>
  <c r="D63" i="4"/>
  <c r="D64" i="4"/>
  <c r="D65" i="4"/>
  <c r="D66" i="4"/>
  <c r="D62" i="4"/>
  <c r="O60" i="4"/>
  <c r="P60" i="4"/>
  <c r="Q60" i="4"/>
  <c r="R60" i="4"/>
  <c r="S60" i="4"/>
  <c r="T60" i="4"/>
  <c r="U60" i="4"/>
  <c r="O61" i="4"/>
  <c r="P61" i="4"/>
  <c r="Q61" i="4"/>
  <c r="R61" i="4"/>
  <c r="S61" i="4"/>
  <c r="T61" i="4"/>
  <c r="U61" i="4"/>
  <c r="O70" i="4"/>
  <c r="P70" i="4"/>
  <c r="Q70" i="4"/>
  <c r="R70" i="4"/>
  <c r="S70" i="4"/>
  <c r="T70" i="4"/>
  <c r="U70" i="4"/>
  <c r="O71" i="4"/>
  <c r="P71" i="4"/>
  <c r="Q71" i="4"/>
  <c r="R71" i="4"/>
  <c r="S71" i="4"/>
  <c r="T71" i="4"/>
  <c r="U71" i="4"/>
  <c r="N50" i="4"/>
  <c r="O50" i="4"/>
  <c r="P50" i="4"/>
  <c r="Q50" i="4"/>
  <c r="R50" i="4"/>
  <c r="S50" i="4"/>
  <c r="T50" i="4"/>
  <c r="U50" i="4"/>
  <c r="N51" i="4"/>
  <c r="O51" i="4"/>
  <c r="P51" i="4"/>
  <c r="Q51" i="4"/>
  <c r="R51" i="4"/>
  <c r="S51" i="4"/>
  <c r="T51" i="4"/>
  <c r="U51" i="4"/>
  <c r="N52" i="4"/>
  <c r="O52" i="4"/>
  <c r="P52" i="4"/>
  <c r="Q52" i="4"/>
  <c r="R52" i="4"/>
  <c r="S52" i="4"/>
  <c r="T52" i="4"/>
  <c r="U52" i="4"/>
  <c r="O49" i="4"/>
  <c r="P49" i="4"/>
  <c r="Q49" i="4"/>
  <c r="R49" i="4"/>
  <c r="S49" i="4"/>
  <c r="T49" i="4"/>
  <c r="U49" i="4"/>
  <c r="N49" i="4"/>
  <c r="D32" i="4"/>
  <c r="N70" i="4"/>
  <c r="N71" i="4"/>
  <c r="N60" i="4"/>
  <c r="N61" i="4"/>
  <c r="N39" i="4"/>
  <c r="O39" i="4"/>
  <c r="P39" i="4"/>
  <c r="Q39" i="4"/>
  <c r="R39" i="4"/>
  <c r="S39" i="4"/>
  <c r="T39" i="4"/>
  <c r="U39" i="4"/>
  <c r="N40" i="4"/>
  <c r="O40" i="4"/>
  <c r="P40" i="4"/>
  <c r="Q40" i="4"/>
  <c r="R40" i="4"/>
  <c r="S40" i="4"/>
  <c r="T40" i="4"/>
  <c r="U40" i="4"/>
  <c r="N41" i="4"/>
  <c r="O41" i="4"/>
  <c r="P41" i="4"/>
  <c r="Q41" i="4"/>
  <c r="R41" i="4"/>
  <c r="S41" i="4"/>
  <c r="T41" i="4"/>
  <c r="U41" i="4"/>
  <c r="N42" i="4"/>
  <c r="O42" i="4"/>
  <c r="P42" i="4"/>
  <c r="Q42" i="4"/>
  <c r="R42" i="4"/>
  <c r="S42" i="4"/>
  <c r="T42" i="4"/>
  <c r="U42" i="4"/>
  <c r="O38" i="4"/>
  <c r="P38" i="4"/>
  <c r="Q38" i="4"/>
  <c r="R38" i="4"/>
  <c r="S38" i="4"/>
  <c r="T38" i="4"/>
  <c r="U38" i="4"/>
  <c r="N38" i="4"/>
  <c r="Q26" i="4"/>
  <c r="P26" i="4"/>
  <c r="P21" i="4"/>
  <c r="P16" i="4"/>
  <c r="P12" i="4"/>
  <c r="P8" i="4"/>
  <c r="P3" i="4"/>
  <c r="M16" i="4"/>
  <c r="J16" i="4"/>
  <c r="G16" i="4"/>
  <c r="D42" i="4"/>
  <c r="T3" i="4" s="1" a="1"/>
  <c r="T3" i="4" s="1"/>
  <c r="D37" i="4"/>
  <c r="E37" i="4"/>
  <c r="U12" i="4" s="1" a="1"/>
  <c r="U12" i="4" s="1"/>
  <c r="D38" i="4"/>
  <c r="U3" i="4" s="1" a="1"/>
  <c r="U3" i="4" s="1"/>
  <c r="E38" i="4"/>
  <c r="D39" i="4"/>
  <c r="E39" i="4"/>
  <c r="E36" i="4"/>
  <c r="D36" i="4"/>
  <c r="D22" i="4"/>
  <c r="D23" i="4"/>
  <c r="U21" i="4" s="1"/>
  <c r="D24" i="4"/>
  <c r="R8" i="4" s="1" a="1"/>
  <c r="R8" i="4" s="1"/>
  <c r="D25" i="4"/>
  <c r="S8" i="4" s="1" a="1"/>
  <c r="S8" i="4" s="1"/>
  <c r="D26" i="4"/>
  <c r="D27" i="4"/>
  <c r="D28" i="4"/>
  <c r="U8" i="4" s="1" a="1"/>
  <c r="U8" i="4" s="1"/>
  <c r="D29" i="4"/>
  <c r="T8" i="4" s="1" a="1"/>
  <c r="T8" i="4" s="1"/>
  <c r="D30" i="4"/>
  <c r="T16" i="4" s="1"/>
  <c r="D31" i="4"/>
  <c r="D21" i="4"/>
  <c r="R16" i="4" s="1"/>
  <c r="D16" i="4"/>
  <c r="E10" i="4"/>
  <c r="E11" i="4"/>
  <c r="E12" i="4"/>
  <c r="D12" i="4"/>
  <c r="D11" i="4"/>
  <c r="D10" i="4"/>
  <c r="S12" i="4" s="1"/>
  <c r="D9" i="4"/>
  <c r="R3" i="4" s="1"/>
  <c r="D8" i="4"/>
  <c r="D7" i="4"/>
  <c r="X21" i="4" a="1"/>
  <c r="X21" i="4" s="1"/>
  <c r="V12" i="4" a="1"/>
  <c r="V12" i="4" s="1"/>
  <c r="S21" i="4" a="1"/>
  <c r="S21" i="4" s="1"/>
  <c r="R12" i="4" a="1"/>
  <c r="R12" i="4" s="1"/>
  <c r="R21" i="4" a="1"/>
  <c r="R21" i="4" s="1"/>
  <c r="S16" i="4" a="1"/>
  <c r="S16" i="4" s="1"/>
  <c r="R26" i="4" l="1"/>
  <c r="T12" i="4" a="1"/>
  <c r="T12" i="4" s="1"/>
  <c r="T26" i="4"/>
  <c r="U26" i="4" s="1"/>
  <c r="V21" i="4" s="1" a="1"/>
  <c r="V21" i="4" s="1"/>
  <c r="S3" i="4" a="1"/>
  <c r="S3" i="4" s="1"/>
  <c r="Q3" i="4" s="1"/>
  <c r="X3" i="4" s="1"/>
  <c r="X26" i="4"/>
  <c r="W26" i="4"/>
  <c r="T28" i="4"/>
  <c r="U28" i="4" s="1"/>
  <c r="W21" i="4" a="1"/>
  <c r="W21" i="4" s="1"/>
  <c r="T21" i="4" a="1"/>
  <c r="T21" i="4" s="1"/>
  <c r="S26" i="4"/>
  <c r="Q12" i="4"/>
  <c r="N53" i="4" s="1"/>
  <c r="Q16" i="4"/>
  <c r="Q8" i="4"/>
  <c r="O53" i="4" l="1"/>
  <c r="T53" i="4"/>
  <c r="T56" i="4" s="1" a="1"/>
  <c r="T56" i="4" s="1"/>
  <c r="P54" i="4"/>
  <c r="T54" i="4"/>
  <c r="O54" i="4"/>
  <c r="O56" i="4" s="1" a="1"/>
  <c r="O56" i="4" s="1"/>
  <c r="S54" i="4"/>
  <c r="Q54" i="4"/>
  <c r="U54" i="4"/>
  <c r="R54" i="4"/>
  <c r="N54" i="4"/>
  <c r="N57" i="4" s="1" a="1"/>
  <c r="N57" i="4" s="1"/>
  <c r="R53" i="4"/>
  <c r="S53" i="4"/>
  <c r="Q53" i="4"/>
  <c r="U53" i="4"/>
  <c r="P53" i="4"/>
  <c r="Q21" i="4"/>
  <c r="X12" i="4"/>
  <c r="X16" i="4"/>
  <c r="N58" i="4" l="1" a="1"/>
  <c r="N58" i="4" s="1"/>
  <c r="T57" i="4" a="1"/>
  <c r="T57" i="4" s="1"/>
  <c r="Q65" i="4" a="1"/>
  <c r="Q65" i="4" s="1"/>
  <c r="U65" i="4" a="1"/>
  <c r="U65" i="4" s="1"/>
  <c r="R65" i="4" a="1"/>
  <c r="R65" i="4" s="1"/>
  <c r="O65" i="4" a="1"/>
  <c r="O65" i="4" s="1"/>
  <c r="S65" i="4" a="1"/>
  <c r="S65" i="4" s="1"/>
  <c r="Q55" i="4" a="1"/>
  <c r="Q55" i="4" s="1"/>
  <c r="O55" i="4" a="1"/>
  <c r="O55" i="4" s="1"/>
  <c r="P55" i="4" a="1"/>
  <c r="P55" i="4" s="1"/>
  <c r="P65" i="4" a="1"/>
  <c r="P65" i="4" s="1"/>
  <c r="R55" i="4" a="1"/>
  <c r="R55" i="4" s="1"/>
  <c r="T65" i="4" a="1"/>
  <c r="T65" i="4" s="1"/>
  <c r="U55" i="4" a="1"/>
  <c r="U55" i="4" s="1"/>
  <c r="N55" i="4" a="1"/>
  <c r="N55" i="4" s="1"/>
  <c r="N65" i="4" a="1"/>
  <c r="N65" i="4" s="1"/>
  <c r="S55" i="4" a="1"/>
  <c r="S55" i="4" s="1"/>
  <c r="T55" i="4" a="1"/>
  <c r="T55" i="4" s="1"/>
  <c r="N56" i="4" a="1"/>
  <c r="N56" i="4" s="1"/>
  <c r="N59" i="4" a="1"/>
  <c r="N59" i="4" s="1"/>
  <c r="P58" i="4" a="1"/>
  <c r="P58" i="4" s="1"/>
  <c r="P56" i="4" a="1"/>
  <c r="P56" i="4" s="1"/>
  <c r="P57" i="4" a="1"/>
  <c r="P57" i="4" s="1"/>
  <c r="Q58" i="4" a="1"/>
  <c r="Q58" i="4" s="1"/>
  <c r="Q56" i="4" a="1"/>
  <c r="Q56" i="4" s="1"/>
  <c r="Q57" i="4" a="1"/>
  <c r="Q57" i="4" s="1"/>
  <c r="O57" i="4" a="1"/>
  <c r="O57" i="4" s="1"/>
  <c r="U56" i="4" a="1"/>
  <c r="U56" i="4" s="1"/>
  <c r="U57" i="4" a="1"/>
  <c r="U57" i="4" s="1"/>
  <c r="U58" i="4" a="1"/>
  <c r="U58" i="4" s="1"/>
  <c r="S57" i="4" a="1"/>
  <c r="S57" i="4" s="1"/>
  <c r="S58" i="4" a="1"/>
  <c r="S58" i="4" s="1"/>
  <c r="O58" i="4" a="1"/>
  <c r="O58" i="4" s="1"/>
  <c r="O62" i="4" s="1" a="1"/>
  <c r="O62" i="4" s="1"/>
  <c r="T58" i="4" a="1"/>
  <c r="T58" i="4" s="1"/>
  <c r="R57" i="4" a="1"/>
  <c r="R57" i="4" s="1"/>
  <c r="R58" i="4" a="1"/>
  <c r="R58" i="4" s="1"/>
  <c r="R56" i="4" a="1"/>
  <c r="R56" i="4" s="1"/>
  <c r="S56" i="4" a="1"/>
  <c r="S56" i="4" s="1"/>
  <c r="O63" i="4"/>
  <c r="S63" i="4"/>
  <c r="R63" i="4"/>
  <c r="P63" i="4"/>
  <c r="T63" i="4"/>
  <c r="N63" i="4"/>
  <c r="Q63" i="4"/>
  <c r="U63" i="4"/>
  <c r="R64" i="4"/>
  <c r="O64" i="4"/>
  <c r="S64" i="4"/>
  <c r="P64" i="4"/>
  <c r="T64" i="4"/>
  <c r="N64" i="4"/>
  <c r="Q64" i="4"/>
  <c r="U64" i="4"/>
  <c r="T62" i="4" l="1" a="1"/>
  <c r="T62" i="4" s="1"/>
  <c r="U56" i="5" s="1"/>
  <c r="T69" i="4" a="1"/>
  <c r="T69" i="4" s="1"/>
  <c r="U57" i="5" s="1"/>
  <c r="T59" i="4" a="1"/>
  <c r="T59" i="4" s="1"/>
  <c r="U53" i="5" s="1"/>
  <c r="Q59" i="4" a="1"/>
  <c r="Q59" i="4" s="1"/>
  <c r="R53" i="5" s="1"/>
  <c r="Q62" i="4" a="1"/>
  <c r="Q62" i="4" s="1"/>
  <c r="R56" i="5" s="1"/>
  <c r="Q69" i="4" a="1"/>
  <c r="Q69" i="4" s="1"/>
  <c r="R57" i="5" s="1"/>
  <c r="U59" i="4" a="1"/>
  <c r="U59" i="4" s="1"/>
  <c r="V53" i="5" s="1"/>
  <c r="U69" i="4" a="1"/>
  <c r="U69" i="4" s="1"/>
  <c r="V57" i="5" s="1"/>
  <c r="U62" i="4" a="1"/>
  <c r="U62" i="4" s="1"/>
  <c r="V56" i="5" s="1"/>
  <c r="R69" i="4" a="1"/>
  <c r="R69" i="4" s="1"/>
  <c r="S57" i="5" s="1"/>
  <c r="R59" i="4" a="1"/>
  <c r="R59" i="4" s="1"/>
  <c r="S53" i="5" s="1"/>
  <c r="R62" i="4" a="1"/>
  <c r="R62" i="4" s="1"/>
  <c r="S56" i="5" s="1"/>
  <c r="N69" i="4" a="1"/>
  <c r="N69" i="4" s="1"/>
  <c r="O57" i="5" s="1"/>
  <c r="N62" i="4" a="1"/>
  <c r="N62" i="4" s="1"/>
  <c r="O53" i="5"/>
  <c r="S62" i="4" a="1"/>
  <c r="S62" i="4" s="1"/>
  <c r="T56" i="5" s="1"/>
  <c r="S69" i="4" a="1"/>
  <c r="S69" i="4" s="1"/>
  <c r="T57" i="5" s="1"/>
  <c r="S59" i="4" a="1"/>
  <c r="S59" i="4" s="1"/>
  <c r="T53" i="5" s="1"/>
  <c r="P69" i="4" a="1"/>
  <c r="P69" i="4" s="1"/>
  <c r="Q57" i="5" s="1"/>
  <c r="P59" i="4" a="1"/>
  <c r="P59" i="4" s="1"/>
  <c r="Q53" i="5" s="1"/>
  <c r="P62" i="4" a="1"/>
  <c r="P62" i="4" s="1"/>
  <c r="Q56" i="5" s="1"/>
  <c r="O69" i="4" a="1"/>
  <c r="O69" i="4" s="1"/>
  <c r="P57" i="5" s="1"/>
  <c r="O59" i="4" a="1"/>
  <c r="O59" i="4" s="1"/>
  <c r="P53" i="5" s="1"/>
  <c r="R67" i="4" a="1"/>
  <c r="R67" i="4" s="1"/>
  <c r="R68" i="4" a="1"/>
  <c r="R68" i="4" s="1"/>
  <c r="R72" i="4" s="1" a="1"/>
  <c r="R72" i="4" s="1"/>
  <c r="R66" i="4" a="1"/>
  <c r="R66" i="4" s="1"/>
  <c r="P67" i="4" a="1"/>
  <c r="P67" i="4" s="1"/>
  <c r="P66" i="4" a="1"/>
  <c r="P66" i="4" s="1"/>
  <c r="P68" i="4" a="1"/>
  <c r="P68" i="4" s="1"/>
  <c r="P72" i="4" s="1" a="1"/>
  <c r="P72" i="4" s="1"/>
  <c r="Q60" i="5" s="1"/>
  <c r="Q66" i="4" a="1"/>
  <c r="Q66" i="4" s="1"/>
  <c r="Q68" i="4" a="1"/>
  <c r="Q68" i="4" s="1"/>
  <c r="Q72" i="4" s="1" a="1"/>
  <c r="Q72" i="4" s="1"/>
  <c r="R60" i="5" s="1"/>
  <c r="Q67" i="4" a="1"/>
  <c r="Q67" i="4" s="1"/>
  <c r="S66" i="4" a="1"/>
  <c r="S66" i="4" s="1"/>
  <c r="S68" i="4" a="1"/>
  <c r="S68" i="4" s="1"/>
  <c r="S72" i="4" s="1" a="1"/>
  <c r="S72" i="4" s="1"/>
  <c r="S67" i="4" a="1"/>
  <c r="S67" i="4" s="1"/>
  <c r="T66" i="4" a="1"/>
  <c r="T66" i="4" s="1"/>
  <c r="T68" i="4" a="1"/>
  <c r="T68" i="4" s="1"/>
  <c r="T72" i="4" s="1" a="1"/>
  <c r="T72" i="4" s="1"/>
  <c r="T67" i="4" a="1"/>
  <c r="T67" i="4" s="1"/>
  <c r="U67" i="4" a="1"/>
  <c r="U67" i="4" s="1"/>
  <c r="U68" i="4" a="1"/>
  <c r="U68" i="4" s="1"/>
  <c r="U72" i="4" s="1" a="1"/>
  <c r="U72" i="4" s="1"/>
  <c r="V60" i="5" s="1"/>
  <c r="U66" i="4" a="1"/>
  <c r="U66" i="4" s="1"/>
  <c r="N67" i="4" a="1"/>
  <c r="N67" i="4" s="1"/>
  <c r="N66" i="4" a="1"/>
  <c r="N66" i="4" s="1"/>
  <c r="N68" i="4" a="1"/>
  <c r="N68" i="4" s="1"/>
  <c r="N72" i="4" s="1" a="1"/>
  <c r="N72" i="4" s="1"/>
  <c r="O66" i="4" a="1"/>
  <c r="O66" i="4" s="1"/>
  <c r="O68" i="4" a="1"/>
  <c r="O68" i="4" s="1"/>
  <c r="O72" i="4" s="1" a="1"/>
  <c r="O72" i="4" s="1"/>
  <c r="O67" i="4" a="1"/>
  <c r="O67" i="4" s="1"/>
  <c r="P56" i="5"/>
  <c r="U60" i="5"/>
  <c r="T60" i="5"/>
  <c r="S60" i="5"/>
  <c r="I10" i="4" l="1"/>
  <c r="I20" i="4" s="1"/>
  <c r="J20" i="5" s="1"/>
  <c r="O56" i="5"/>
  <c r="P60" i="5"/>
  <c r="G10" i="4"/>
  <c r="O60" i="5"/>
  <c r="J10" i="5" l="1"/>
  <c r="G20" i="4"/>
  <c r="K20" i="4" s="1"/>
  <c r="K10" i="4"/>
  <c r="L10" i="5" s="1"/>
  <c r="H10" i="5"/>
  <c r="H20" i="5" l="1"/>
  <c r="L20" i="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<sst xmlns="http://schemas.openxmlformats.org/spreadsheetml/2006/main" count="344" uniqueCount="194">
  <si>
    <t>공격력</t>
    <phoneticPr fontId="2" type="noConversion"/>
  </si>
  <si>
    <t>저주받은 인형</t>
    <phoneticPr fontId="2" type="noConversion"/>
  </si>
  <si>
    <t>아드레날린</t>
    <phoneticPr fontId="2" type="noConversion"/>
  </si>
  <si>
    <t>질량증가</t>
    <phoneticPr fontId="2" type="noConversion"/>
  </si>
  <si>
    <t>에테르포식자</t>
    <phoneticPr fontId="2" type="noConversion"/>
  </si>
  <si>
    <t>기본</t>
    <phoneticPr fontId="2" type="noConversion"/>
  </si>
  <si>
    <t>치명타피해량</t>
    <phoneticPr fontId="2" type="noConversion"/>
  </si>
  <si>
    <t>최소</t>
    <phoneticPr fontId="2" type="noConversion"/>
  </si>
  <si>
    <t>최대</t>
    <phoneticPr fontId="2" type="noConversion"/>
  </si>
  <si>
    <t>예둔</t>
    <phoneticPr fontId="2" type="noConversion"/>
  </si>
  <si>
    <t>원한</t>
    <phoneticPr fontId="2" type="noConversion"/>
  </si>
  <si>
    <t>치피</t>
    <phoneticPr fontId="2" type="noConversion"/>
  </si>
  <si>
    <t>각인</t>
    <phoneticPr fontId="2" type="noConversion"/>
  </si>
  <si>
    <t>절정</t>
    <phoneticPr fontId="2" type="noConversion"/>
  </si>
  <si>
    <t>예리한 둔기</t>
    <phoneticPr fontId="2" type="noConversion"/>
  </si>
  <si>
    <t>치명타 적중률</t>
    <phoneticPr fontId="2" type="noConversion"/>
  </si>
  <si>
    <t>스펙</t>
    <phoneticPr fontId="2" type="noConversion"/>
  </si>
  <si>
    <t>힘</t>
    <phoneticPr fontId="2" type="noConversion"/>
  </si>
  <si>
    <t>무기 공격력</t>
    <phoneticPr fontId="2" type="noConversion"/>
  </si>
  <si>
    <t>무기 품질</t>
    <phoneticPr fontId="2" type="noConversion"/>
  </si>
  <si>
    <t>치명</t>
  </si>
  <si>
    <t>치명</t>
    <phoneticPr fontId="2" type="noConversion"/>
  </si>
  <si>
    <t>특화</t>
  </si>
  <si>
    <t>특화</t>
    <phoneticPr fontId="2" type="noConversion"/>
  </si>
  <si>
    <t>신속</t>
  </si>
  <si>
    <t>신속</t>
    <phoneticPr fontId="2" type="noConversion"/>
  </si>
  <si>
    <t>펫효과</t>
    <phoneticPr fontId="2" type="noConversion"/>
  </si>
  <si>
    <t>1로 표시</t>
    <phoneticPr fontId="2" type="noConversion"/>
  </si>
  <si>
    <t>돌격대장</t>
    <phoneticPr fontId="2" type="noConversion"/>
  </si>
  <si>
    <t>무기 품질 추피</t>
    <phoneticPr fontId="2" type="noConversion"/>
  </si>
  <si>
    <t>악몽</t>
    <phoneticPr fontId="2" type="noConversion"/>
  </si>
  <si>
    <t>사멸</t>
    <phoneticPr fontId="2" type="noConversion"/>
  </si>
  <si>
    <t>장비</t>
    <phoneticPr fontId="2" type="noConversion"/>
  </si>
  <si>
    <t>종류</t>
    <phoneticPr fontId="2" type="noConversion"/>
  </si>
  <si>
    <t>세트 수</t>
    <phoneticPr fontId="2" type="noConversion"/>
  </si>
  <si>
    <t>레벨</t>
    <phoneticPr fontId="2" type="noConversion"/>
  </si>
  <si>
    <t>서폿의 갈망 레벨</t>
    <phoneticPr fontId="2" type="noConversion"/>
  </si>
  <si>
    <t>특성은
펫, 팔찌 제외한 값</t>
    <phoneticPr fontId="2" type="noConversion"/>
  </si>
  <si>
    <t>쐐기</t>
  </si>
  <si>
    <t>망치</t>
  </si>
  <si>
    <t>순환</t>
  </si>
  <si>
    <t>열정</t>
  </si>
  <si>
    <t>냉정</t>
  </si>
  <si>
    <t>비수</t>
  </si>
  <si>
    <t>약점 노출</t>
  </si>
  <si>
    <t>우월</t>
  </si>
  <si>
    <t>습격</t>
  </si>
  <si>
    <t>정밀</t>
  </si>
  <si>
    <t>기습/결투</t>
  </si>
  <si>
    <t>팔찌 미적용시 딜량(상대값)</t>
    <phoneticPr fontId="2" type="noConversion"/>
  </si>
  <si>
    <t>팔찌 딜 증가량</t>
    <phoneticPr fontId="2" type="noConversion"/>
  </si>
  <si>
    <t>악몽 4세트</t>
    <phoneticPr fontId="2" type="noConversion"/>
  </si>
  <si>
    <t>2셋 단위(2,4,6)</t>
    <phoneticPr fontId="2" type="noConversion"/>
  </si>
  <si>
    <t>이속 증가 음식</t>
    <phoneticPr fontId="2" type="noConversion"/>
  </si>
  <si>
    <t>베르닐 와인 및 이벤트 음식 3%</t>
    <phoneticPr fontId="2" type="noConversion"/>
  </si>
  <si>
    <t>만찬 이속 효과</t>
    <phoneticPr fontId="2" type="noConversion"/>
  </si>
  <si>
    <t xml:space="preserve">3.5%, 대성공 및 이벤트 5%, </t>
    <phoneticPr fontId="2" type="noConversion"/>
  </si>
  <si>
    <t>% 단위</t>
    <phoneticPr fontId="2" type="noConversion"/>
  </si>
  <si>
    <t>예둔 디메리트(기댓값)</t>
    <phoneticPr fontId="2" type="noConversion"/>
  </si>
  <si>
    <t>6셋 기준, 0~3</t>
    <phoneticPr fontId="2" type="noConversion"/>
  </si>
  <si>
    <t>0~3</t>
    <phoneticPr fontId="2" type="noConversion"/>
  </si>
  <si>
    <t>사멸 4셋</t>
    <phoneticPr fontId="2" type="noConversion"/>
  </si>
  <si>
    <t>악몽 2셋 스킬 피해</t>
    <phoneticPr fontId="2" type="noConversion"/>
  </si>
  <si>
    <t>%단위</t>
    <phoneticPr fontId="2" type="noConversion"/>
  </si>
  <si>
    <t>최종 추가 이속(+만찬, 음식)</t>
    <phoneticPr fontId="2" type="noConversion"/>
  </si>
  <si>
    <t>쿨타임 감소(신속)</t>
    <phoneticPr fontId="2" type="noConversion"/>
  </si>
  <si>
    <t>최종 추가 이속(팔찌+)</t>
    <phoneticPr fontId="2" type="noConversion"/>
  </si>
  <si>
    <t>기본 추가 이속(신속+갈망)</t>
    <phoneticPr fontId="2" type="noConversion"/>
  </si>
  <si>
    <t>팔찌 고려 기본 추가 이속</t>
    <phoneticPr fontId="2" type="noConversion"/>
  </si>
  <si>
    <t>쿨타임 감소(팔찌+)</t>
    <phoneticPr fontId="2" type="noConversion"/>
  </si>
  <si>
    <t>악몽 6셋 주는 피해</t>
    <phoneticPr fontId="2" type="noConversion"/>
  </si>
  <si>
    <t>갈망 6셋</t>
    <phoneticPr fontId="2" type="noConversion"/>
  </si>
  <si>
    <t>옵션 수치는 고대 기준</t>
    <phoneticPr fontId="2" type="noConversion"/>
  </si>
  <si>
    <t>스킬피해 -&gt; 치적 -&gt; 치피</t>
    <phoneticPr fontId="2" type="noConversion"/>
  </si>
  <si>
    <t>주는 피해</t>
    <phoneticPr fontId="2" type="noConversion"/>
  </si>
  <si>
    <t>방감</t>
    <phoneticPr fontId="2" type="noConversion"/>
  </si>
  <si>
    <t>치적</t>
    <phoneticPr fontId="2" type="noConversion"/>
  </si>
  <si>
    <t>치적(파티)</t>
    <phoneticPr fontId="2" type="noConversion"/>
  </si>
  <si>
    <t>팔찌 효과</t>
    <phoneticPr fontId="2" type="noConversion"/>
  </si>
  <si>
    <t>팔찌 스텟</t>
    <phoneticPr fontId="2" type="noConversion"/>
  </si>
  <si>
    <t>하옵</t>
    <phoneticPr fontId="2" type="noConversion"/>
  </si>
  <si>
    <t>중옵</t>
    <phoneticPr fontId="2" type="noConversion"/>
  </si>
  <si>
    <t>상옵</t>
    <phoneticPr fontId="2" type="noConversion"/>
  </si>
  <si>
    <t>단위에 % 붙이기</t>
    <phoneticPr fontId="2" type="noConversion"/>
  </si>
  <si>
    <t>백/헤드어택으로 주는 피해</t>
    <phoneticPr fontId="2" type="noConversion"/>
  </si>
  <si>
    <t>원한 보스 피해 증가</t>
    <phoneticPr fontId="2" type="noConversion"/>
  </si>
  <si>
    <t>양수여야 정상</t>
    <phoneticPr fontId="2" type="noConversion"/>
  </si>
  <si>
    <t>팔찌 착용 최종 1사이클 딜량(상대값)</t>
    <phoneticPr fontId="2" type="noConversion"/>
  </si>
  <si>
    <t>스킬 쿨을 최적으로 돌린다는 가정</t>
    <phoneticPr fontId="2" type="noConversion"/>
  </si>
  <si>
    <t>최종 단위시간당 데미지(쿨감 적용, 상대값)</t>
    <phoneticPr fontId="2" type="noConversion"/>
  </si>
  <si>
    <t>팔찌 단위시간당 데미지(쿨감 적용, 상대값)</t>
    <phoneticPr fontId="2" type="noConversion"/>
  </si>
  <si>
    <t>추가피해증가 배율</t>
    <phoneticPr fontId="2" type="noConversion"/>
  </si>
  <si>
    <t>백어택/헤드어택 확률</t>
    <phoneticPr fontId="2" type="noConversion"/>
  </si>
  <si>
    <t>기습/결투의 대가</t>
    <phoneticPr fontId="2" type="noConversion"/>
  </si>
  <si>
    <t>정밀단도</t>
    <phoneticPr fontId="2" type="noConversion"/>
  </si>
  <si>
    <t>정밀 단도</t>
    <phoneticPr fontId="2" type="noConversion"/>
  </si>
  <si>
    <t>정밀단도 디메리트</t>
    <phoneticPr fontId="2" type="noConversion"/>
  </si>
  <si>
    <t>기타 곱연산(기본)</t>
    <phoneticPr fontId="2" type="noConversion"/>
  </si>
  <si>
    <t>환각</t>
    <phoneticPr fontId="2" type="noConversion"/>
  </si>
  <si>
    <t>구원</t>
    <phoneticPr fontId="2" type="noConversion"/>
  </si>
  <si>
    <t>순환의 경우, 스킬 피해 증가 수치(우측의 수치)를 입력할 것</t>
    <phoneticPr fontId="2" type="noConversion"/>
  </si>
  <si>
    <t>냉정 보유시
수치에+1%하여 입력
체력 40% 이상 유지 가정</t>
    <phoneticPr fontId="2" type="noConversion"/>
  </si>
  <si>
    <t>스킬 1</t>
    <phoneticPr fontId="2" type="noConversion"/>
  </si>
  <si>
    <t>스킬 2</t>
    <phoneticPr fontId="2" type="noConversion"/>
  </si>
  <si>
    <t>스킬 3</t>
    <phoneticPr fontId="2" type="noConversion"/>
  </si>
  <si>
    <t>스킬 4</t>
    <phoneticPr fontId="2" type="noConversion"/>
  </si>
  <si>
    <t>스킬 5</t>
    <phoneticPr fontId="2" type="noConversion"/>
  </si>
  <si>
    <t>스킬 6</t>
    <phoneticPr fontId="2" type="noConversion"/>
  </si>
  <si>
    <t>스킬 7</t>
    <phoneticPr fontId="2" type="noConversion"/>
  </si>
  <si>
    <t>스킬 8</t>
    <phoneticPr fontId="2" type="noConversion"/>
  </si>
  <si>
    <t>치피증</t>
    <phoneticPr fontId="2" type="noConversion"/>
  </si>
  <si>
    <t>공증</t>
    <phoneticPr fontId="2" type="noConversion"/>
  </si>
  <si>
    <t>모션배율(상대값도 OK)</t>
    <phoneticPr fontId="2" type="noConversion"/>
  </si>
  <si>
    <t>회심</t>
    <phoneticPr fontId="2" type="noConversion"/>
  </si>
  <si>
    <t>스킬 특화 계수</t>
    <phoneticPr fontId="2" type="noConversion"/>
  </si>
  <si>
    <t>스킬 특화 계수 적용 여부</t>
    <phoneticPr fontId="2" type="noConversion"/>
  </si>
  <si>
    <t>팔찌, 직각 미적용 수치</t>
    <phoneticPr fontId="2" type="noConversion"/>
  </si>
  <si>
    <t>특화 계수로 인한 딜증</t>
    <phoneticPr fontId="2" type="noConversion"/>
  </si>
  <si>
    <t>직각 곱연산</t>
    <phoneticPr fontId="2" type="noConversion"/>
  </si>
  <si>
    <t>직각 적용 여부</t>
    <phoneticPr fontId="2" type="noConversion"/>
  </si>
  <si>
    <t>직각 치명타 피해 증가량</t>
    <phoneticPr fontId="2" type="noConversion"/>
  </si>
  <si>
    <t>직각 치적 증가량</t>
    <phoneticPr fontId="2" type="noConversion"/>
  </si>
  <si>
    <t>직각 공격력 증가량</t>
    <phoneticPr fontId="2" type="noConversion"/>
  </si>
  <si>
    <t>직각 추가피해 증가량</t>
    <phoneticPr fontId="2" type="noConversion"/>
  </si>
  <si>
    <t>특화 계수로 인한 배율(팔찌 포함)</t>
    <phoneticPr fontId="2" type="noConversion"/>
  </si>
  <si>
    <t>이속 자버프+시너지+직각</t>
    <phoneticPr fontId="2" type="noConversion"/>
  </si>
  <si>
    <t>트포(시너지 제외)</t>
    <phoneticPr fontId="2" type="noConversion"/>
  </si>
  <si>
    <t>백헤드 피증</t>
    <phoneticPr fontId="2" type="noConversion"/>
  </si>
  <si>
    <t>피증</t>
    <phoneticPr fontId="2" type="noConversion"/>
  </si>
  <si>
    <t>총 치적(백어택 제외)</t>
    <phoneticPr fontId="2" type="noConversion"/>
  </si>
  <si>
    <t>총 곱연산(백헤드+대가 제외)</t>
    <phoneticPr fontId="2" type="noConversion"/>
  </si>
  <si>
    <t>백, 헤드 적용 여부
(없음 0, 백 1, 헤드 2)</t>
    <phoneticPr fontId="2" type="noConversion"/>
  </si>
  <si>
    <t>헤드어택 결대+사멸 2, 6셋 효과
및 치적+치피 계산</t>
    <phoneticPr fontId="2" type="noConversion"/>
  </si>
  <si>
    <t>백어택 기대+사멸 2, 6셋 효과
및 치적+치피 계산</t>
    <phoneticPr fontId="2" type="noConversion"/>
  </si>
  <si>
    <t>타대 및 노사멸 치적+치피 계산</t>
    <phoneticPr fontId="2" type="noConversion"/>
  </si>
  <si>
    <t>타격의 대가</t>
    <phoneticPr fontId="2" type="noConversion"/>
  </si>
  <si>
    <t>실제 크리티컬 데미지
(노팔찌, 백헤드 있으면 적용)</t>
    <phoneticPr fontId="2" type="noConversion"/>
  </si>
  <si>
    <t>크리티컬 데미지
(노팔찌, 백헤드 있으면적용)</t>
    <phoneticPr fontId="2" type="noConversion"/>
  </si>
  <si>
    <t>실제 크리티컬 데미지
(팔찌, 백헤드 있으면 적용)</t>
    <phoneticPr fontId="2" type="noConversion"/>
  </si>
  <si>
    <t>예열 단계 고려 X(풀스택)</t>
    <phoneticPr fontId="2" type="noConversion"/>
  </si>
  <si>
    <t>노란 색만 입력, 회색은 비교용</t>
    <phoneticPr fontId="2" type="noConversion"/>
  </si>
  <si>
    <t>파란 글씨는 가이드라인</t>
    <phoneticPr fontId="2" type="noConversion"/>
  </si>
  <si>
    <t>자버프 및 시너지
치적, 치피증 제외한
곱연산 시너지 겹침 고려 X</t>
    <phoneticPr fontId="2" type="noConversion"/>
  </si>
  <si>
    <t>총 치적(백어택 제외. 팔찌)</t>
    <phoneticPr fontId="2" type="noConversion"/>
  </si>
  <si>
    <t>총 치피(팔찌)</t>
    <phoneticPr fontId="2" type="noConversion"/>
  </si>
  <si>
    <t>총 치피(사멸 제외)</t>
    <phoneticPr fontId="2" type="noConversion"/>
  </si>
  <si>
    <t>추가 피해</t>
    <phoneticPr fontId="2" type="noConversion"/>
  </si>
  <si>
    <t>치명타 피해량</t>
    <phoneticPr fontId="2" type="noConversion"/>
  </si>
  <si>
    <t>팔찌 포함 추피</t>
    <phoneticPr fontId="2" type="noConversion"/>
  </si>
  <si>
    <t>보스 방어력</t>
    <phoneticPr fontId="2" type="noConversion"/>
  </si>
  <si>
    <t>6500이 디폴트</t>
    <phoneticPr fontId="2" type="noConversion"/>
  </si>
  <si>
    <t>특화 적용되는 직업만</t>
    <phoneticPr fontId="2" type="noConversion"/>
  </si>
  <si>
    <t>팔찌 포함 치적(순환 X)</t>
    <phoneticPr fontId="2" type="noConversion"/>
  </si>
  <si>
    <t>열정 보유시
수치에+1%하여 입력
체력 80% 이하 유지 가정</t>
    <phoneticPr fontId="2" type="noConversion"/>
  </si>
  <si>
    <t>팔찌 포함 치피(순환 X)</t>
    <phoneticPr fontId="2" type="noConversion"/>
  </si>
  <si>
    <t>백어택 기대+사멸 2, 6셋 효과
및 치적+치피+회심 계산</t>
    <phoneticPr fontId="2" type="noConversion"/>
  </si>
  <si>
    <t>헤드어택 결대+사멸 2, 6셋 효과
및 치적+치피+회심 계산</t>
    <phoneticPr fontId="2" type="noConversion"/>
  </si>
  <si>
    <t>타대 및 노사멸 치적+치피+회심 계산</t>
    <phoneticPr fontId="2" type="noConversion"/>
  </si>
  <si>
    <t>강철쐐기 발동 시
수치에 +8%</t>
    <phoneticPr fontId="2" type="noConversion"/>
  </si>
  <si>
    <t>달인의 저력</t>
    <phoneticPr fontId="2" type="noConversion"/>
  </si>
  <si>
    <t>크리티컬 데미지
(순환의 경우, 스킬 피해 증가 기준)
(팔찌, 백헤드 있으면 적용)</t>
    <phoneticPr fontId="2" type="noConversion"/>
  </si>
  <si>
    <t>총 곱연산(백헤드+대가, 순환 제외)</t>
    <phoneticPr fontId="2" type="noConversion"/>
  </si>
  <si>
    <t>1사이클당 스킬 사용 회수</t>
    <phoneticPr fontId="2" type="noConversion"/>
  </si>
  <si>
    <t>오차범위 확인시 입력</t>
    <phoneticPr fontId="2" type="noConversion"/>
  </si>
  <si>
    <t>데미지 기댓값
(노팔찌, 스킬 사용 회수 고려)</t>
    <phoneticPr fontId="2" type="noConversion"/>
  </si>
  <si>
    <t>데미지 기댓값
(팔찌, 스킬 사용 회수 고려)</t>
    <phoneticPr fontId="2" type="noConversion"/>
  </si>
  <si>
    <t>팔찌 DPS 증가량(쿨감 및 스킬딜)</t>
    <phoneticPr fontId="2" type="noConversion"/>
  </si>
  <si>
    <r>
      <t xml:space="preserve">팔찌만 대충 보고 싶으면 스킬 모션배율 100 넣고 </t>
    </r>
    <r>
      <rPr>
        <sz val="11"/>
        <color rgb="FF00B0F0"/>
        <rFont val="맑은 고딕"/>
        <family val="3"/>
        <charset val="129"/>
        <scheme val="minor"/>
      </rPr>
      <t>가이드라인</t>
    </r>
    <r>
      <rPr>
        <sz val="11"/>
        <color theme="1"/>
        <rFont val="맑은 고딕"/>
        <family val="3"/>
        <charset val="129"/>
        <scheme val="minor"/>
      </rPr>
      <t xml:space="preserve"> 있는 부분만 입력</t>
    </r>
    <phoneticPr fontId="2" type="noConversion"/>
  </si>
  <si>
    <t>기본 모션배율은 치명타, 버프, 시너지, 직각 버프, 특화 계수를 제외하고 트포 효과만 적용된 상태의 데미지(ex 치피 300% + 치적 100% + 공증 5%, 특화 뎀증 2배, OO스킬 데미지 1.2배로 데미지 378 -&gt; 모션배율=378/3/(1+0.05)/2/1.2= 50)</t>
    <phoneticPr fontId="2" type="noConversion"/>
  </si>
  <si>
    <t>1+a%</t>
    <phoneticPr fontId="2" type="noConversion"/>
  </si>
  <si>
    <t>%</t>
    <phoneticPr fontId="2" type="noConversion"/>
  </si>
  <si>
    <t>직각 효과가 다른 스킬에 따로 적용될 경우, 문서를 복제해 따로 입력해 합칠 것</t>
    <phoneticPr fontId="2" type="noConversion"/>
  </si>
  <si>
    <t>암수, 아드로핀은 고려 X</t>
    <phoneticPr fontId="2" type="noConversion"/>
  </si>
  <si>
    <t>(스킬별 기초데미지+모션배율*공격력)이 데미지 계산식이지만, 기초데미지는 현 시점 무시할 수 있을 정도로 작으므로 생략함</t>
    <phoneticPr fontId="2" type="noConversion"/>
  </si>
  <si>
    <t>공속 고려 X</t>
    <phoneticPr fontId="2" type="noConversion"/>
  </si>
  <si>
    <t>직각&amp;아덴 치적 증가량</t>
    <phoneticPr fontId="2" type="noConversion"/>
  </si>
  <si>
    <t>직각&amp;아덴 치명타 피해 증가량</t>
    <phoneticPr fontId="2" type="noConversion"/>
  </si>
  <si>
    <t>직각&amp;아덴 곱연산</t>
    <phoneticPr fontId="2" type="noConversion"/>
  </si>
  <si>
    <t>직각&amp;아덴 추가피해 증가량</t>
    <phoneticPr fontId="2" type="noConversion"/>
  </si>
  <si>
    <t>직각&amp;아덴 공격력 증가량</t>
    <phoneticPr fontId="2" type="noConversion"/>
  </si>
  <si>
    <t>특화 699당 올라가는 데미지%</t>
    <phoneticPr fontId="2" type="noConversion"/>
  </si>
  <si>
    <t>ex)계수 42 -&gt; 699당 42% 딜증</t>
    <phoneticPr fontId="2" type="noConversion"/>
  </si>
  <si>
    <t>기본 모션배율은 치명타, 버프, 시너지, 각인 버프, 특화 계수를 제외하고 트포 효과만 적용된 상태의 데미지(ex 치피 300% + 치적 100% + 공증 5%, 특화 2배, OO스킬 데미지 1.2배로 데미지 378 -&gt; 모션배율=378/3/(1+0.05)/2/1.2= 50)</t>
    <phoneticPr fontId="2" type="noConversion"/>
  </si>
  <si>
    <t>슈퍼 차지/속전속결</t>
    <phoneticPr fontId="2" type="noConversion"/>
  </si>
  <si>
    <t>슈퍼 차지/속전 속결 적용 여부</t>
    <phoneticPr fontId="2" type="noConversion"/>
  </si>
  <si>
    <t>직각/특화 계수/슈차,속속
적용될 경우 1, 아니면 0</t>
    <phoneticPr fontId="2" type="noConversion"/>
  </si>
  <si>
    <t>슈퍼 차지/속전속결 적용 여부</t>
    <phoneticPr fontId="2" type="noConversion"/>
  </si>
  <si>
    <t>방깎 데미지 계산식: 13000/(6500+몬스터방어력*(1-시너지방깎%)*(1-암수방깎%))</t>
    <phoneticPr fontId="2" type="noConversion"/>
  </si>
  <si>
    <t>4중첩, 쿨 2초,
4중첩 2배 8초 후 리셋</t>
    <phoneticPr fontId="2" type="noConversion"/>
  </si>
  <si>
    <t>직각 및 아덴 효과 적용 여부</t>
    <phoneticPr fontId="2" type="noConversion"/>
  </si>
  <si>
    <t>달인의 저력/안정된 상태</t>
    <phoneticPr fontId="2" type="noConversion"/>
  </si>
  <si>
    <t>힘/민첩/지능</t>
    <phoneticPr fontId="2" type="noConversion"/>
  </si>
  <si>
    <t>시너지
치적, 치피증 제외한
곱연산 시너지 겹침 고려 X</t>
    <phoneticPr fontId="2" type="noConversion"/>
  </si>
  <si>
    <t>트포
(시너지 제외한 자버프 포함)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</si>
</sst>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%"/>
  </numFmts>
  <fonts count="1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sz val="20"/>
      <color rgb="FFFF0000"/>
      <name val="맑은 고딕"/>
      <family val="3"/>
      <charset val="129"/>
      <scheme val="minor"/>
    </font>
    <font>
      <sz val="11"/>
      <color rgb="FF92D050"/>
      <name val="맑은 고딕"/>
      <family val="3"/>
      <charset val="129"/>
      <scheme val="minor"/>
    </font>
    <font>
      <sz val="11"/>
      <color rgb="FFFFC000"/>
      <name val="맑은 고딕"/>
      <family val="3"/>
      <charset val="129"/>
      <scheme val="minor"/>
    </font>
    <font>
      <sz val="11"/>
      <color theme="4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rgb="FF00B0F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34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  <xf numFmtId="10" fontId="4" fillId="2" borderId="6" xfId="0" applyNumberFormat="1" applyFont="1" applyFill="1" applyBorder="1" applyAlignment="1">
      <alignment horizontal="center" vertical="center"/>
    </xf>
    <xf numFmtId="0" fontId="4" fillId="0" borderId="0" xfId="1" applyNumberFormat="1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/>
    </xf>
    <xf numFmtId="10" fontId="4" fillId="0" borderId="6" xfId="0" applyNumberFormat="1" applyFont="1" applyBorder="1" applyAlignment="1">
      <alignment horizontal="center" vertical="center"/>
    </xf>
    <xf numFmtId="10" fontId="4" fillId="0" borderId="7" xfId="0" applyNumberFormat="1" applyFont="1" applyBorder="1" applyAlignment="1">
      <alignment horizontal="center" vertical="center"/>
    </xf>
    <xf numFmtId="10" fontId="4" fillId="0" borderId="9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0" fontId="4" fillId="0" borderId="0" xfId="0" applyNumberFormat="1" applyFont="1" applyAlignment="1">
      <alignment horizontal="center" vertical="center" wrapText="1"/>
    </xf>
    <xf numFmtId="10" fontId="4" fillId="0" borderId="11" xfId="0" applyNumberFormat="1" applyFont="1" applyBorder="1" applyAlignment="1">
      <alignment horizontal="center" vertical="center" wrapText="1"/>
    </xf>
    <xf numFmtId="10" fontId="4" fillId="0" borderId="6" xfId="0" applyNumberFormat="1" applyFont="1" applyBorder="1" applyAlignment="1">
      <alignment horizontal="center" vertical="center" wrapText="1"/>
    </xf>
    <xf numFmtId="9" fontId="4" fillId="0" borderId="0" xfId="0" applyNumberFormat="1" applyFont="1" applyAlignment="1">
      <alignment horizontal="center" vertical="center" wrapText="1"/>
    </xf>
    <xf numFmtId="9" fontId="4" fillId="0" borderId="11" xfId="0" applyNumberFormat="1" applyFont="1" applyBorder="1" applyAlignment="1">
      <alignment horizontal="center" vertical="center" wrapText="1"/>
    </xf>
    <xf numFmtId="9" fontId="4" fillId="0" borderId="6" xfId="0" applyNumberFormat="1" applyFont="1" applyBorder="1" applyAlignment="1">
      <alignment horizontal="center" vertical="center" wrapText="1"/>
    </xf>
    <xf numFmtId="10" fontId="4" fillId="0" borderId="12" xfId="0" applyNumberFormat="1" applyFont="1" applyBorder="1" applyAlignment="1">
      <alignment horizontal="center" vertical="center" wrapText="1"/>
    </xf>
    <xf numFmtId="10" fontId="4" fillId="0" borderId="9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9" fontId="4" fillId="2" borderId="11" xfId="0" applyNumberFormat="1" applyFont="1" applyFill="1" applyBorder="1" applyAlignment="1">
      <alignment horizontal="center" vertical="center" wrapText="1"/>
    </xf>
    <xf numFmtId="10" fontId="4" fillId="2" borderId="1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3" xfId="1" applyNumberFormat="1" applyFont="1" applyBorder="1" applyAlignment="1">
      <alignment horizontal="center" vertical="center"/>
    </xf>
    <xf numFmtId="10" fontId="4" fillId="0" borderId="0" xfId="0" applyNumberFormat="1" applyFont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9" fontId="4" fillId="2" borderId="7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9" fontId="4" fillId="2" borderId="12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10" fontId="12" fillId="0" borderId="0" xfId="0" applyNumberFormat="1" applyFont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/>
    </xf>
    <xf numFmtId="10" fontId="4" fillId="0" borderId="12" xfId="0" applyNumberFormat="1" applyFont="1" applyBorder="1" applyAlignment="1">
      <alignment horizontal="center" vertical="center"/>
    </xf>
    <xf numFmtId="9" fontId="4" fillId="2" borderId="12" xfId="0" applyNumberFormat="1" applyFont="1" applyFill="1" applyBorder="1" applyAlignment="1">
      <alignment horizontal="center" vertical="center" wrapText="1"/>
    </xf>
    <xf numFmtId="9" fontId="4" fillId="2" borderId="11" xfId="0" applyNumberFormat="1" applyFont="1" applyFill="1" applyBorder="1" applyAlignment="1">
      <alignment horizontal="center" vertical="center"/>
    </xf>
    <xf numFmtId="10" fontId="4" fillId="2" borderId="10" xfId="0" applyNumberFormat="1" applyFont="1" applyFill="1" applyBorder="1" applyAlignment="1">
      <alignment horizontal="center" vertical="center" wrapText="1"/>
    </xf>
    <xf numFmtId="9" fontId="4" fillId="0" borderId="9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0" fontId="4" fillId="2" borderId="12" xfId="0" applyNumberFormat="1" applyFont="1" applyFill="1" applyBorder="1" applyAlignment="1">
      <alignment horizontal="center" vertical="center" wrapText="1"/>
    </xf>
    <xf numFmtId="10" fontId="4" fillId="2" borderId="11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76" fontId="7" fillId="0" borderId="0" xfId="1" applyNumberFormat="1" applyFont="1" applyBorder="1" applyAlignment="1">
      <alignment horizontal="center" vertical="center"/>
    </xf>
    <xf numFmtId="176" fontId="7" fillId="0" borderId="6" xfId="1" applyNumberFormat="1" applyFont="1" applyBorder="1" applyAlignment="1">
      <alignment horizontal="center" vertical="center"/>
    </xf>
    <xf numFmtId="176" fontId="7" fillId="0" borderId="8" xfId="1" applyNumberFormat="1" applyFont="1" applyBorder="1" applyAlignment="1">
      <alignment horizontal="center" vertical="center"/>
    </xf>
    <xf numFmtId="176" fontId="7" fillId="0" borderId="9" xfId="1" applyNumberFormat="1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DF1AA-53DE-4C02-B0BE-9C2F9C460528}">
  <dimension ref="A1:AP100"/>
  <sheetViews>
    <sheetView topLeftCell="M30" zoomScale="80" zoomScaleNormal="80" workbookViewId="0">
      <selection activeCell="O68" sqref="O68"/>
    </sheetView>
  </sheetViews>
  <sheetFormatPr defaultColWidth="30.625" defaultRowHeight="16.5" x14ac:dyDescent="0.3"/>
  <cols>
    <col min="1" max="12" width="30.625" style="1"/>
    <col min="13" max="13" width="33.125" style="1" customWidth="1"/>
    <col min="14" max="16384" width="30.625" style="1"/>
  </cols>
  <sheetData>
    <row r="1" spans="2:25" ht="17.25" thickBot="1" x14ac:dyDescent="0.35">
      <c r="C1" s="64"/>
      <c r="D1" s="71"/>
      <c r="E1" s="107"/>
      <c r="F1" s="107"/>
      <c r="G1" s="107"/>
      <c r="H1" s="107"/>
      <c r="Q1" s="1" t="s">
        <v>116</v>
      </c>
    </row>
    <row r="2" spans="2:25" x14ac:dyDescent="0.3">
      <c r="C2" s="91"/>
      <c r="D2" s="91"/>
      <c r="E2" s="107"/>
      <c r="F2" s="107"/>
      <c r="G2" s="107"/>
      <c r="H2" s="107"/>
      <c r="P2" s="13" t="s">
        <v>123</v>
      </c>
      <c r="Q2" s="2" t="s">
        <v>91</v>
      </c>
      <c r="R2" s="16" t="s">
        <v>19</v>
      </c>
      <c r="S2" s="16" t="s">
        <v>51</v>
      </c>
      <c r="T2" s="16" t="s">
        <v>71</v>
      </c>
      <c r="U2" s="3" t="s">
        <v>99</v>
      </c>
      <c r="X2" s="13" t="s">
        <v>148</v>
      </c>
    </row>
    <row r="3" spans="2:25" ht="17.25" thickBot="1" x14ac:dyDescent="0.35">
      <c r="P3" s="68">
        <f>'범용 계산기'!P3</f>
        <v>0</v>
      </c>
      <c r="Q3" s="49">
        <f>1+SUM(R3:T3)</f>
        <v>1.32</v>
      </c>
      <c r="R3" s="18">
        <f>D9</f>
        <v>0</v>
      </c>
      <c r="S3" s="18" cm="1">
        <f t="array" ref="S3">IF(D36&lt;4,0,_xlfn.IFS(E36=1,0.15,E36=2,0.18,E36=3,0.2))</f>
        <v>0.2</v>
      </c>
      <c r="T3" s="18" cm="1">
        <f t="array" ref="T3">_xlfn.IFS(D42=0, 0, D42=1, 0.08, D42=2, 0.1, D42=3, 0.12)</f>
        <v>0.12</v>
      </c>
      <c r="U3" s="19" cm="1">
        <f t="array" ref="U3">IF(D38=0,0,_xlfn.IFS(E38=1,0.14,E38=2,0.18,E38=3,0.21)*1/2*D38)</f>
        <v>0</v>
      </c>
      <c r="V3" s="75"/>
      <c r="X3" s="15">
        <f>Q3+38/7*D68</f>
        <v>1.32</v>
      </c>
    </row>
    <row r="5" spans="2:25" ht="17.25" thickBot="1" x14ac:dyDescent="0.35"/>
    <row r="6" spans="2:25" ht="17.25" thickBot="1" x14ac:dyDescent="0.35">
      <c r="C6" s="122" t="s">
        <v>16</v>
      </c>
      <c r="D6" s="123"/>
    </row>
    <row r="7" spans="2:25" x14ac:dyDescent="0.3">
      <c r="C7" s="13" t="s">
        <v>17</v>
      </c>
      <c r="D7" s="8">
        <f>'범용 계산기'!D7</f>
        <v>150000</v>
      </c>
      <c r="P7" s="13" t="s">
        <v>122</v>
      </c>
      <c r="Q7" s="2" t="s">
        <v>0</v>
      </c>
      <c r="R7" s="16" t="s">
        <v>3</v>
      </c>
      <c r="S7" s="16" t="s">
        <v>1</v>
      </c>
      <c r="T7" s="16" t="s">
        <v>4</v>
      </c>
      <c r="U7" s="3" t="s">
        <v>2</v>
      </c>
    </row>
    <row r="8" spans="2:25" ht="17.25" thickBot="1" x14ac:dyDescent="0.35">
      <c r="C8" s="14" t="s">
        <v>18</v>
      </c>
      <c r="D8" s="9">
        <f>'범용 계산기'!D8</f>
        <v>30000</v>
      </c>
      <c r="P8" s="68">
        <f>'범용 계산기'!P8</f>
        <v>0</v>
      </c>
      <c r="Q8" s="49">
        <f>1+SUM(R8:U8)</f>
        <v>1</v>
      </c>
      <c r="R8" s="18" cm="1">
        <f t="array" ref="R8">_xlfn.IFS(D24=0, 0, D24=1, 0.04, D24=2, 0.1, D24=3, 0.18)</f>
        <v>0</v>
      </c>
      <c r="S8" s="18" cm="1">
        <f t="array" ref="S8">_xlfn.IFS(D25=0, 0, D25=1, 0.03, D25=2, 0.08, D25=3, 0.16)</f>
        <v>0</v>
      </c>
      <c r="T8" s="18" cm="1">
        <f t="array" ref="T8">_xlfn.IFS(D29=0, 0, D29=1, 0.06, D29=2, 0.09, D29=3, 0.15)</f>
        <v>0</v>
      </c>
      <c r="U8" s="19" cm="1">
        <f t="array" ref="U8">_xlfn.IFS(D28=0, 0, D28=1, 0.018, D28=2, 0.036, D28=3, 0.06)</f>
        <v>0</v>
      </c>
    </row>
    <row r="9" spans="2:25" ht="17.25" thickBot="1" x14ac:dyDescent="0.35">
      <c r="B9" s="71" t="s">
        <v>63</v>
      </c>
      <c r="C9" s="14" t="s">
        <v>29</v>
      </c>
      <c r="D9" s="100">
        <f>'범용 계산기'!D9</f>
        <v>0</v>
      </c>
      <c r="E9" s="6" t="s">
        <v>26</v>
      </c>
      <c r="G9" s="124" t="s">
        <v>87</v>
      </c>
      <c r="H9" s="126"/>
      <c r="I9" s="124" t="s">
        <v>49</v>
      </c>
      <c r="J9" s="125"/>
      <c r="K9" s="126" t="s">
        <v>50</v>
      </c>
      <c r="L9" s="125"/>
      <c r="T9" s="26"/>
      <c r="U9" s="26"/>
    </row>
    <row r="10" spans="2:25" ht="17.25" thickBot="1" x14ac:dyDescent="0.35">
      <c r="B10" s="119" t="s">
        <v>37</v>
      </c>
      <c r="C10" s="14" t="s">
        <v>21</v>
      </c>
      <c r="D10" s="9">
        <f>'범용 계산기'!D10</f>
        <v>1050</v>
      </c>
      <c r="E10" s="5">
        <f>'범용 계산기'!E10</f>
        <v>0</v>
      </c>
      <c r="G10" s="108">
        <f>ROUNDDOWN(SUM(N72:U72),4)</f>
        <v>254.9742</v>
      </c>
      <c r="H10" s="120"/>
      <c r="I10" s="108">
        <f>ROUNDDOWN(SUM(N62:U62), 4)</f>
        <v>254.9742</v>
      </c>
      <c r="J10" s="109"/>
      <c r="K10" s="112">
        <f>ROUNDDOWN((G10-I10)/I10, 4)</f>
        <v>0</v>
      </c>
      <c r="L10" s="113"/>
      <c r="T10" s="26"/>
      <c r="U10" s="26"/>
    </row>
    <row r="11" spans="2:25" x14ac:dyDescent="0.3">
      <c r="B11" s="102"/>
      <c r="C11" s="14" t="s">
        <v>23</v>
      </c>
      <c r="D11" s="9">
        <f>'범용 계산기'!D11</f>
        <v>1850</v>
      </c>
      <c r="E11" s="5">
        <f>'범용 계산기'!E11</f>
        <v>0</v>
      </c>
      <c r="G11" s="108"/>
      <c r="H11" s="120"/>
      <c r="I11" s="108"/>
      <c r="J11" s="109"/>
      <c r="K11" s="112"/>
      <c r="L11" s="113"/>
      <c r="P11" s="2" t="s">
        <v>121</v>
      </c>
      <c r="Q11" s="2" t="s">
        <v>15</v>
      </c>
      <c r="R11" s="16" t="s">
        <v>94</v>
      </c>
      <c r="S11" s="60" t="s">
        <v>5</v>
      </c>
      <c r="T11" s="60" t="s">
        <v>2</v>
      </c>
      <c r="U11" s="16" t="s">
        <v>98</v>
      </c>
      <c r="V11" s="3" t="s">
        <v>61</v>
      </c>
      <c r="X11" s="13" t="s">
        <v>152</v>
      </c>
    </row>
    <row r="12" spans="2:25" ht="17.25" thickBot="1" x14ac:dyDescent="0.35">
      <c r="B12" s="102"/>
      <c r="C12" s="15" t="s">
        <v>25</v>
      </c>
      <c r="D12" s="12">
        <f>'범용 계산기'!D12</f>
        <v>0</v>
      </c>
      <c r="E12" s="11">
        <f>'범용 계산기'!E12</f>
        <v>0</v>
      </c>
      <c r="G12" s="108"/>
      <c r="H12" s="120"/>
      <c r="I12" s="108"/>
      <c r="J12" s="109"/>
      <c r="K12" s="112"/>
      <c r="L12" s="113"/>
      <c r="P12" s="65">
        <f>'범용 계산기'!P12</f>
        <v>0</v>
      </c>
      <c r="Q12" s="49">
        <f>MIN(SUM(R12:V12),1)</f>
        <v>0.37580000000000002</v>
      </c>
      <c r="R12" s="18" cm="1">
        <f t="array" ref="R12">_xlfn.IFS(D30=0, 0, D3=1, 0.04, D30=2, 0.1, D30=3, 0.2)</f>
        <v>0</v>
      </c>
      <c r="S12" s="18">
        <f>ROUND(IF(E10=1, 0.6621/1850*(D10)*1.1, 0.6621/1850*(D10)), 4)</f>
        <v>0.37580000000000002</v>
      </c>
      <c r="T12" s="18" cm="1">
        <f t="array" ref="T12">_xlfn.IFS(D28=0, 0, D28=1, 0.05, D28=2, 0.1, D28=3, 0.15)</f>
        <v>0</v>
      </c>
      <c r="U12" s="18" cm="1">
        <f t="array" ref="U12">_xlfn.IFS(D37&lt;4,0,D37=4,_xlfn.IFS(E37=1,0.15,E37=2,0.18,E37=3,0.2),D37=6,_xlfn.IFS(E37=1,0.2,E37=2,0.25,E37=3,0.28))</f>
        <v>0</v>
      </c>
      <c r="V12" s="19" cm="1">
        <f t="array" ref="V12">IF(D39&lt;4,0,_xlfn.IFS(E39=1,0.17,E39=2,0.2,E39=3,0.22))</f>
        <v>0</v>
      </c>
      <c r="X12" s="76">
        <f>MIN(Q12+D74+D77, 1)</f>
        <v>0.37580000000000002</v>
      </c>
    </row>
    <row r="13" spans="2:25" x14ac:dyDescent="0.3">
      <c r="E13" s="1" t="s">
        <v>27</v>
      </c>
      <c r="G13" s="108"/>
      <c r="H13" s="120"/>
      <c r="I13" s="108"/>
      <c r="J13" s="109"/>
      <c r="K13" s="112"/>
      <c r="L13" s="113"/>
    </row>
    <row r="14" spans="2:25" ht="17.25" thickBot="1" x14ac:dyDescent="0.35">
      <c r="G14" s="110"/>
      <c r="H14" s="121"/>
      <c r="I14" s="110"/>
      <c r="J14" s="111"/>
      <c r="K14" s="114"/>
      <c r="L14" s="115"/>
      <c r="Q14" s="51"/>
    </row>
    <row r="15" spans="2:25" ht="17.25" thickBot="1" x14ac:dyDescent="0.35">
      <c r="P15" s="2" t="s">
        <v>120</v>
      </c>
      <c r="Q15" s="2" t="s">
        <v>6</v>
      </c>
      <c r="R15" s="16" t="s">
        <v>13</v>
      </c>
      <c r="S15" s="16" t="s">
        <v>9</v>
      </c>
      <c r="T15" s="3" t="s">
        <v>96</v>
      </c>
      <c r="X15" s="13" t="s">
        <v>154</v>
      </c>
    </row>
    <row r="16" spans="2:25" ht="17.25" thickBot="1" x14ac:dyDescent="0.35">
      <c r="C16" s="22" t="s">
        <v>92</v>
      </c>
      <c r="D16" s="23">
        <f>'범용 계산기'!D16</f>
        <v>1</v>
      </c>
      <c r="F16" s="22" t="s">
        <v>53</v>
      </c>
      <c r="G16" s="23">
        <f>'범용 계산기'!H16</f>
        <v>0</v>
      </c>
      <c r="I16" s="22" t="s">
        <v>55</v>
      </c>
      <c r="J16" s="24">
        <f>'범용 계산기'!K16</f>
        <v>0</v>
      </c>
      <c r="L16" s="22" t="s">
        <v>125</v>
      </c>
      <c r="M16" s="23">
        <f>'범용 계산기'!N16</f>
        <v>0</v>
      </c>
      <c r="N16" s="50"/>
      <c r="O16" s="50"/>
      <c r="P16" s="65">
        <f>'범용 계산기'!P16</f>
        <v>0</v>
      </c>
      <c r="Q16" s="49">
        <f>2+SUM(R16:U16)</f>
        <v>2</v>
      </c>
      <c r="R16" s="18">
        <f>IF(D21=3, 0.6, 0)</f>
        <v>0</v>
      </c>
      <c r="S16" s="18" cm="1">
        <f t="array" ref="S16">_xlfn.IFS(D23=0, 0, D23=1, 0.1, D23=2, 0.25, D23=3, 0.5)</f>
        <v>0</v>
      </c>
      <c r="T16" s="19">
        <f>IF(D30=0, 0, -0.12)</f>
        <v>0</v>
      </c>
      <c r="X16" s="76">
        <f>Q16+D76+D69+IF(D69*D68&gt;0, 4/7*0.08,0)</f>
        <v>2</v>
      </c>
      <c r="Y16" s="61"/>
    </row>
    <row r="17" spans="3:42" x14ac:dyDescent="0.3">
      <c r="D17" s="71" t="s">
        <v>57</v>
      </c>
      <c r="F17" s="101" t="s">
        <v>54</v>
      </c>
      <c r="G17" s="101"/>
      <c r="I17" s="102" t="s">
        <v>56</v>
      </c>
      <c r="J17" s="102"/>
      <c r="Q17" s="51"/>
    </row>
    <row r="18" spans="3:42" ht="17.25" thickBot="1" x14ac:dyDescent="0.35">
      <c r="Q18" s="51"/>
    </row>
    <row r="19" spans="3:42" ht="17.25" thickBot="1" x14ac:dyDescent="0.35">
      <c r="C19" s="122" t="s">
        <v>12</v>
      </c>
      <c r="D19" s="123"/>
      <c r="G19" s="124" t="s">
        <v>89</v>
      </c>
      <c r="H19" s="125"/>
      <c r="I19" s="124" t="s">
        <v>90</v>
      </c>
      <c r="J19" s="125"/>
      <c r="K19" s="126" t="s">
        <v>166</v>
      </c>
      <c r="L19" s="125"/>
    </row>
    <row r="20" spans="3:42" ht="17.25" thickBot="1" x14ac:dyDescent="0.35">
      <c r="C20" s="13" t="s">
        <v>33</v>
      </c>
      <c r="D20" s="3" t="s">
        <v>35</v>
      </c>
      <c r="G20" s="108">
        <f>ROUNDDOWN(G10/(1-X26), 4)</f>
        <v>254.9742</v>
      </c>
      <c r="H20" s="120"/>
      <c r="I20" s="108">
        <f>ROUNDDOWN(I10/(1-W26), 4)</f>
        <v>254.9742</v>
      </c>
      <c r="J20" s="109"/>
      <c r="K20" s="112">
        <f>ROUNDDOWN((G20-I20)/I20, 4)</f>
        <v>0</v>
      </c>
      <c r="L20" s="113"/>
      <c r="P20" s="2" t="s">
        <v>118</v>
      </c>
      <c r="Q20" s="2" t="s">
        <v>97</v>
      </c>
      <c r="R20" s="16" t="s">
        <v>85</v>
      </c>
      <c r="S20" s="16" t="s">
        <v>98</v>
      </c>
      <c r="T20" s="16" t="s">
        <v>70</v>
      </c>
      <c r="U20" s="16" t="s">
        <v>58</v>
      </c>
      <c r="V20" s="16" t="s">
        <v>28</v>
      </c>
      <c r="W20" s="16" t="s">
        <v>62</v>
      </c>
      <c r="X20" s="3" t="s">
        <v>159</v>
      </c>
      <c r="AP20" s="7"/>
    </row>
    <row r="21" spans="3:42" ht="17.25" thickBot="1" x14ac:dyDescent="0.35">
      <c r="C21" s="13" t="s">
        <v>135</v>
      </c>
      <c r="D21" s="92">
        <f>'범용 계산기'!D21</f>
        <v>0</v>
      </c>
      <c r="G21" s="108"/>
      <c r="H21" s="120"/>
      <c r="I21" s="108"/>
      <c r="J21" s="109"/>
      <c r="K21" s="112"/>
      <c r="L21" s="113"/>
      <c r="P21" s="20">
        <f>'범용 계산기'!P21</f>
        <v>1</v>
      </c>
      <c r="Q21" s="49">
        <f>PRODUCT(R21:X21)</f>
        <v>1.4039999999999999</v>
      </c>
      <c r="R21" s="18" cm="1">
        <f t="array" ref="R21">_xlfn.IFS(D22=0, 1, D22=1, 1.04, D22=2, 1.1, D22=3, 1.2)</f>
        <v>1</v>
      </c>
      <c r="S21" s="18" cm="1">
        <f t="array" ref="S21">_xlfn.IFS(D37=0,1,D37=2,1+2/3*_xlfn.IFS(E37=1,0.13,E37=2,0.15,E37=3,0.17),D37=4,1+_xlfn.IFS(E37=1,0.13,E37=2,0.15,E37=3,0.17),D37=6,1+_xlfn.IFS(E37=1,0.25,E37=2,0.29,E37=3,0.32))</f>
        <v>1</v>
      </c>
      <c r="T21" s="18" cm="1">
        <f t="array" ref="T21">IF(D36&lt;6, 1, _xlfn.IFS(E36=1, 1.15, E36=2, 1.18, E36=3, 1.2))</f>
        <v>1.2</v>
      </c>
      <c r="U21" s="18">
        <f>IF(D23=0, 1, 0.98)</f>
        <v>1</v>
      </c>
      <c r="V21" s="18" cm="1">
        <f t="array" ref="V21">1+_xlfn.IFS(D27=3, 0.45, D27=2, 0.22, D27=1, 0.1, D27=0, 0)*MIN(0.4, U26+M16)</f>
        <v>1</v>
      </c>
      <c r="W21" s="18" cm="1">
        <f t="array" ref="W21">IF(D36=0, 1, _xlfn.IFS(E36=1, 1.12, E36=2, 1.15, E36=3, 1.17))</f>
        <v>1.17</v>
      </c>
      <c r="X21" s="80" cm="1">
        <f t="array" ref="X21">1+_xlfn.IFS(D31=0, 0, D31=1, 0.03, D31=2, 0.08, D31=3, 0.16)</f>
        <v>1</v>
      </c>
      <c r="Y21" s="61"/>
    </row>
    <row r="22" spans="3:42" x14ac:dyDescent="0.3">
      <c r="C22" s="14" t="s">
        <v>10</v>
      </c>
      <c r="D22" s="93">
        <f>'범용 계산기'!D22</f>
        <v>0</v>
      </c>
      <c r="G22" s="108"/>
      <c r="H22" s="120"/>
      <c r="I22" s="108"/>
      <c r="J22" s="109"/>
      <c r="K22" s="112"/>
      <c r="L22" s="113"/>
      <c r="X22" s="50"/>
    </row>
    <row r="23" spans="3:42" x14ac:dyDescent="0.3">
      <c r="C23" s="14" t="s">
        <v>14</v>
      </c>
      <c r="D23" s="93">
        <f>'범용 계산기'!D23</f>
        <v>0</v>
      </c>
      <c r="G23" s="108"/>
      <c r="H23" s="120"/>
      <c r="I23" s="108"/>
      <c r="J23" s="109"/>
      <c r="K23" s="112"/>
      <c r="L23" s="113"/>
      <c r="Q23" s="67"/>
      <c r="X23" s="50"/>
    </row>
    <row r="24" spans="3:42" ht="17.25" thickBot="1" x14ac:dyDescent="0.35">
      <c r="C24" s="14" t="s">
        <v>3</v>
      </c>
      <c r="D24" s="93">
        <f>'범용 계산기'!D24</f>
        <v>0</v>
      </c>
      <c r="G24" s="110"/>
      <c r="H24" s="121"/>
      <c r="I24" s="110"/>
      <c r="J24" s="111"/>
      <c r="K24" s="114"/>
      <c r="L24" s="115"/>
    </row>
    <row r="25" spans="3:42" x14ac:dyDescent="0.3">
      <c r="C25" s="14" t="s">
        <v>1</v>
      </c>
      <c r="D25" s="93">
        <f>'범용 계산기'!D25</f>
        <v>0</v>
      </c>
      <c r="G25" s="101" t="s">
        <v>88</v>
      </c>
      <c r="H25" s="101"/>
      <c r="P25" s="13" t="s">
        <v>149</v>
      </c>
      <c r="Q25" s="2" t="s">
        <v>114</v>
      </c>
      <c r="R25" s="16" t="s">
        <v>117</v>
      </c>
      <c r="S25" s="3" t="s">
        <v>124</v>
      </c>
      <c r="T25" s="2" t="s">
        <v>67</v>
      </c>
      <c r="U25" s="3" t="s">
        <v>64</v>
      </c>
      <c r="W25" s="2" t="s">
        <v>65</v>
      </c>
      <c r="X25" s="3" t="s">
        <v>69</v>
      </c>
    </row>
    <row r="26" spans="3:42" ht="17.25" thickBot="1" x14ac:dyDescent="0.35">
      <c r="C26" s="14" t="s">
        <v>93</v>
      </c>
      <c r="D26" s="93">
        <f>'범용 계산기'!D26</f>
        <v>0</v>
      </c>
      <c r="P26" s="12">
        <f>'범용 계산기'!P26</f>
        <v>6500</v>
      </c>
      <c r="Q26" s="20">
        <f>'범용 계산기'!P31</f>
        <v>0</v>
      </c>
      <c r="R26" s="18">
        <f>ROUNDDOWN(D11*Q26/69900, 4)+1</f>
        <v>1</v>
      </c>
      <c r="S26" s="19">
        <f>ROUNDDOWN((D11+D64)*Q26/69900, 4)+1</f>
        <v>1</v>
      </c>
      <c r="T26" s="27">
        <f>ROUND(IF(E12=1, 0.3178/1850*D12*1.1, 0.3178/1850*D12)+IF(D42&gt;0, 0.06+0.02*D42, 0), 4)</f>
        <v>0.12</v>
      </c>
      <c r="U26" s="28">
        <f>ROUND(T26+J16+G16, 4)</f>
        <v>0.12</v>
      </c>
      <c r="W26" s="10">
        <f>0.3972/1850*IF(E12=1, D12*1.1, D12)</f>
        <v>0</v>
      </c>
      <c r="X26" s="19">
        <f>0.3972/1850*IF(E12=1, (D12+D65)*1.1, D12+D65)</f>
        <v>0</v>
      </c>
    </row>
    <row r="27" spans="3:42" x14ac:dyDescent="0.3">
      <c r="C27" s="14" t="s">
        <v>28</v>
      </c>
      <c r="D27" s="93">
        <f>'범용 계산기'!D27</f>
        <v>0</v>
      </c>
      <c r="P27" s="71" t="s">
        <v>150</v>
      </c>
      <c r="Q27" s="71" t="s">
        <v>151</v>
      </c>
      <c r="T27" s="4" t="s">
        <v>68</v>
      </c>
      <c r="U27" s="17" t="s">
        <v>66</v>
      </c>
    </row>
    <row r="28" spans="3:42" ht="17.25" thickBot="1" x14ac:dyDescent="0.35">
      <c r="C28" s="14" t="s">
        <v>2</v>
      </c>
      <c r="D28" s="93">
        <f>'범용 계산기'!D28</f>
        <v>0</v>
      </c>
      <c r="T28" s="29">
        <f>ROUND(IF(E12=1, 0.3178/1850*(D65+D12)*1.1, 0.3178/1850*(D65+D12))+IF(D42&gt;0, 0.06+0.02*D42, 0), 4)</f>
        <v>0.12</v>
      </c>
      <c r="U28" s="30">
        <f>T28+G16+J16</f>
        <v>0.12</v>
      </c>
    </row>
    <row r="29" spans="3:42" x14ac:dyDescent="0.3">
      <c r="C29" s="14" t="s">
        <v>4</v>
      </c>
      <c r="D29" s="93">
        <f>'범용 계산기'!D29</f>
        <v>0</v>
      </c>
      <c r="T29" s="61"/>
      <c r="U29" s="61"/>
    </row>
    <row r="30" spans="3:42" x14ac:dyDescent="0.3">
      <c r="C30" s="14" t="s">
        <v>95</v>
      </c>
      <c r="D30" s="93">
        <f>'범용 계산기'!D30</f>
        <v>0</v>
      </c>
      <c r="T30" s="61"/>
      <c r="U30" s="61"/>
    </row>
    <row r="31" spans="3:42" x14ac:dyDescent="0.3">
      <c r="C31" s="14" t="s">
        <v>159</v>
      </c>
      <c r="D31" s="93">
        <f>'범용 계산기'!D31</f>
        <v>0</v>
      </c>
      <c r="T31" s="129"/>
      <c r="U31" s="129"/>
    </row>
    <row r="32" spans="3:42" ht="17.25" thickBot="1" x14ac:dyDescent="0.35">
      <c r="C32" s="15" t="s">
        <v>183</v>
      </c>
      <c r="D32" s="94">
        <f>'범용 계산기'!D32</f>
        <v>0</v>
      </c>
    </row>
    <row r="33" spans="3:31" ht="17.25" thickBot="1" x14ac:dyDescent="0.35"/>
    <row r="34" spans="3:31" x14ac:dyDescent="0.3">
      <c r="C34" s="122" t="s">
        <v>32</v>
      </c>
      <c r="D34" s="130"/>
      <c r="E34" s="123"/>
      <c r="X34" s="107"/>
      <c r="Y34" s="107"/>
      <c r="Z34" s="107"/>
      <c r="AA34" s="107"/>
      <c r="AB34" s="107"/>
      <c r="AC34" s="107"/>
      <c r="AD34" s="107"/>
      <c r="AE34" s="107"/>
    </row>
    <row r="35" spans="3:31" ht="17.25" thickBot="1" x14ac:dyDescent="0.35">
      <c r="C35" s="10" t="s">
        <v>33</v>
      </c>
      <c r="D35" s="1" t="s">
        <v>34</v>
      </c>
      <c r="E35" s="17" t="s">
        <v>35</v>
      </c>
      <c r="Y35" s="107"/>
      <c r="Z35" s="107"/>
      <c r="AA35" s="107"/>
      <c r="AC35" s="107"/>
      <c r="AD35" s="107"/>
      <c r="AE35" s="107"/>
    </row>
    <row r="36" spans="3:31" ht="17.25" thickBot="1" x14ac:dyDescent="0.35">
      <c r="C36" s="4" t="s">
        <v>30</v>
      </c>
      <c r="D36" s="81">
        <f>'범용 계산기'!D36</f>
        <v>6</v>
      </c>
      <c r="E36" s="66">
        <f>'범용 계산기'!E36</f>
        <v>3</v>
      </c>
      <c r="L36" s="2"/>
      <c r="M36" s="16"/>
      <c r="N36" s="127" t="s">
        <v>168</v>
      </c>
      <c r="O36" s="127"/>
      <c r="P36" s="127"/>
      <c r="Q36" s="127"/>
      <c r="R36" s="127"/>
      <c r="S36" s="127"/>
      <c r="T36" s="127"/>
      <c r="U36" s="128"/>
    </row>
    <row r="37" spans="3:31" ht="17.25" thickBot="1" x14ac:dyDescent="0.35">
      <c r="C37" s="4" t="s">
        <v>98</v>
      </c>
      <c r="D37" s="54">
        <f>'범용 계산기'!D37</f>
        <v>0</v>
      </c>
      <c r="E37" s="5">
        <f>'범용 계산기'!E37</f>
        <v>0</v>
      </c>
      <c r="L37" s="4"/>
      <c r="N37" s="2" t="s">
        <v>102</v>
      </c>
      <c r="O37" s="16" t="s">
        <v>103</v>
      </c>
      <c r="P37" s="16" t="s">
        <v>104</v>
      </c>
      <c r="Q37" s="86" t="s">
        <v>105</v>
      </c>
      <c r="R37" s="16" t="s">
        <v>106</v>
      </c>
      <c r="S37" s="16" t="s">
        <v>107</v>
      </c>
      <c r="T37" s="16" t="s">
        <v>108</v>
      </c>
      <c r="U37" s="3" t="s">
        <v>109</v>
      </c>
    </row>
    <row r="38" spans="3:31" ht="17.25" thickBot="1" x14ac:dyDescent="0.35">
      <c r="C38" s="4" t="s">
        <v>99</v>
      </c>
      <c r="D38" s="54">
        <f>'범용 계산기'!D38</f>
        <v>0</v>
      </c>
      <c r="E38" s="5">
        <f>'범용 계산기'!E38</f>
        <v>0</v>
      </c>
      <c r="L38" s="15"/>
      <c r="M38" s="22" t="s">
        <v>112</v>
      </c>
      <c r="N38" s="81">
        <f>'범용 계산기'!O38</f>
        <v>100</v>
      </c>
      <c r="O38" s="69">
        <f>'범용 계산기'!P38</f>
        <v>0</v>
      </c>
      <c r="P38" s="69">
        <f>'범용 계산기'!Q38</f>
        <v>0</v>
      </c>
      <c r="Q38" s="69">
        <f>'범용 계산기'!R38</f>
        <v>0</v>
      </c>
      <c r="R38" s="69">
        <f>'범용 계산기'!S38</f>
        <v>0</v>
      </c>
      <c r="S38" s="69">
        <f>'범용 계산기'!T38</f>
        <v>0</v>
      </c>
      <c r="T38" s="69">
        <f>'범용 계산기'!U38</f>
        <v>0</v>
      </c>
      <c r="U38" s="66">
        <f>'범용 계산기'!V38</f>
        <v>0</v>
      </c>
    </row>
    <row r="39" spans="3:31" ht="17.25" thickBot="1" x14ac:dyDescent="0.35">
      <c r="C39" s="10" t="s">
        <v>31</v>
      </c>
      <c r="D39" s="20">
        <f>'범용 계산기'!D39</f>
        <v>0</v>
      </c>
      <c r="E39" s="11">
        <f>'범용 계산기'!E39</f>
        <v>0</v>
      </c>
      <c r="L39" s="116" t="s">
        <v>126</v>
      </c>
      <c r="M39" s="1" t="s">
        <v>110</v>
      </c>
      <c r="N39" s="81">
        <f>'범용 계산기'!O39</f>
        <v>0</v>
      </c>
      <c r="O39" s="69">
        <f>'범용 계산기'!P39</f>
        <v>0</v>
      </c>
      <c r="P39" s="69">
        <f>'범용 계산기'!Q39</f>
        <v>0</v>
      </c>
      <c r="Q39" s="69">
        <f>'범용 계산기'!R39</f>
        <v>0</v>
      </c>
      <c r="R39" s="69">
        <f>'범용 계산기'!S39</f>
        <v>0</v>
      </c>
      <c r="S39" s="69">
        <f>'범용 계산기'!T39</f>
        <v>0</v>
      </c>
      <c r="T39" s="69">
        <f>'범용 계산기'!U39</f>
        <v>0</v>
      </c>
      <c r="U39" s="66">
        <f>'범용 계산기'!V39</f>
        <v>0</v>
      </c>
    </row>
    <row r="40" spans="3:31" x14ac:dyDescent="0.3">
      <c r="D40" s="71" t="s">
        <v>52</v>
      </c>
      <c r="E40" s="71" t="s">
        <v>60</v>
      </c>
      <c r="L40" s="117"/>
      <c r="M40" s="1" t="s">
        <v>76</v>
      </c>
      <c r="N40" s="54">
        <f>'범용 계산기'!O40</f>
        <v>0</v>
      </c>
      <c r="O40" s="95">
        <f>'범용 계산기'!P40</f>
        <v>0</v>
      </c>
      <c r="P40" s="95">
        <f>'범용 계산기'!Q40</f>
        <v>0</v>
      </c>
      <c r="Q40" s="95">
        <f>'범용 계산기'!R40</f>
        <v>0</v>
      </c>
      <c r="R40" s="95">
        <f>'범용 계산기'!S40</f>
        <v>0</v>
      </c>
      <c r="S40" s="95">
        <f>'범용 계산기'!T40</f>
        <v>0</v>
      </c>
      <c r="T40" s="95">
        <f>'범용 계산기'!U40</f>
        <v>0</v>
      </c>
      <c r="U40" s="5">
        <f>'범용 계산기'!V40</f>
        <v>0</v>
      </c>
    </row>
    <row r="41" spans="3:31" ht="17.25" thickBot="1" x14ac:dyDescent="0.35">
      <c r="L41" s="117"/>
      <c r="M41" s="1" t="s">
        <v>111</v>
      </c>
      <c r="N41" s="54">
        <f>'범용 계산기'!O41</f>
        <v>0</v>
      </c>
      <c r="O41" s="95">
        <f>'범용 계산기'!P41</f>
        <v>0</v>
      </c>
      <c r="P41" s="95">
        <f>'범용 계산기'!Q41</f>
        <v>0</v>
      </c>
      <c r="Q41" s="95">
        <f>'범용 계산기'!R41</f>
        <v>0</v>
      </c>
      <c r="R41" s="95">
        <f>'범용 계산기'!S41</f>
        <v>0</v>
      </c>
      <c r="S41" s="95">
        <f>'범용 계산기'!T41</f>
        <v>0</v>
      </c>
      <c r="T41" s="95">
        <f>'범용 계산기'!U41</f>
        <v>0</v>
      </c>
      <c r="U41" s="5">
        <f>'범용 계산기'!V41</f>
        <v>0</v>
      </c>
    </row>
    <row r="42" spans="3:31" ht="17.25" thickBot="1" x14ac:dyDescent="0.35">
      <c r="C42" s="6" t="s">
        <v>36</v>
      </c>
      <c r="D42" s="21">
        <f>'범용 계산기'!D42</f>
        <v>3</v>
      </c>
      <c r="L42" s="118" t="s">
        <v>142</v>
      </c>
      <c r="M42" s="2" t="s">
        <v>127</v>
      </c>
      <c r="N42" s="81">
        <f>'범용 계산기'!O42</f>
        <v>0</v>
      </c>
      <c r="O42" s="69">
        <f>'범용 계산기'!P42</f>
        <v>0</v>
      </c>
      <c r="P42" s="69">
        <f>'범용 계산기'!Q42</f>
        <v>0</v>
      </c>
      <c r="Q42" s="69">
        <f>'범용 계산기'!R42</f>
        <v>0</v>
      </c>
      <c r="R42" s="69">
        <f>'범용 계산기'!S42</f>
        <v>0</v>
      </c>
      <c r="S42" s="69">
        <f>'범용 계산기'!T42</f>
        <v>0</v>
      </c>
      <c r="T42" s="69">
        <f>'범용 계산기'!U42</f>
        <v>0</v>
      </c>
      <c r="U42" s="66">
        <f>'범용 계산기'!V42</f>
        <v>0</v>
      </c>
    </row>
    <row r="43" spans="3:31" ht="16.5" customHeight="1" x14ac:dyDescent="0.3">
      <c r="D43" s="71" t="s">
        <v>59</v>
      </c>
      <c r="L43" s="118"/>
      <c r="M43" s="4" t="s">
        <v>110</v>
      </c>
      <c r="N43" s="54">
        <f>'범용 계산기'!O43</f>
        <v>0</v>
      </c>
      <c r="O43" s="95">
        <f>'범용 계산기'!P43</f>
        <v>0</v>
      </c>
      <c r="P43" s="95">
        <f>'범용 계산기'!Q43</f>
        <v>0</v>
      </c>
      <c r="Q43" s="95">
        <f>'범용 계산기'!R43</f>
        <v>0</v>
      </c>
      <c r="R43" s="95">
        <f>'범용 계산기'!S43</f>
        <v>0</v>
      </c>
      <c r="S43" s="95">
        <f>'범용 계산기'!T43</f>
        <v>0</v>
      </c>
      <c r="T43" s="95">
        <f>'범용 계산기'!U43</f>
        <v>0</v>
      </c>
      <c r="U43" s="5">
        <f>'범용 계산기'!V43</f>
        <v>0</v>
      </c>
    </row>
    <row r="44" spans="3:31" ht="16.5" customHeight="1" x14ac:dyDescent="0.3">
      <c r="L44" s="118"/>
      <c r="M44" s="4" t="s">
        <v>76</v>
      </c>
      <c r="N44" s="54">
        <f>'범용 계산기'!O44</f>
        <v>0</v>
      </c>
      <c r="O44" s="95">
        <f>'범용 계산기'!P44</f>
        <v>0</v>
      </c>
      <c r="P44" s="95">
        <f>'범용 계산기'!Q44</f>
        <v>0</v>
      </c>
      <c r="Q44" s="95">
        <f>'범용 계산기'!R44</f>
        <v>0</v>
      </c>
      <c r="R44" s="95">
        <f>'범용 계산기'!S44</f>
        <v>0</v>
      </c>
      <c r="S44" s="95">
        <f>'범용 계산기'!T44</f>
        <v>0</v>
      </c>
      <c r="T44" s="95">
        <f>'범용 계산기'!U44</f>
        <v>0</v>
      </c>
      <c r="U44" s="5">
        <f>'범용 계산기'!V44</f>
        <v>0</v>
      </c>
    </row>
    <row r="45" spans="3:31" x14ac:dyDescent="0.3">
      <c r="L45" s="118"/>
      <c r="M45" s="4" t="s">
        <v>75</v>
      </c>
      <c r="N45" s="54">
        <f>'범용 계산기'!O45</f>
        <v>0</v>
      </c>
      <c r="O45" s="95">
        <f>'범용 계산기'!P45</f>
        <v>0</v>
      </c>
      <c r="P45" s="95">
        <f>'범용 계산기'!Q45</f>
        <v>0</v>
      </c>
      <c r="Q45" s="95">
        <f>'범용 계산기'!R45</f>
        <v>0</v>
      </c>
      <c r="R45" s="95">
        <f>'범용 계산기'!S45</f>
        <v>0</v>
      </c>
      <c r="S45" s="95">
        <f>'범용 계산기'!T45</f>
        <v>0</v>
      </c>
      <c r="T45" s="95">
        <f>'범용 계산기'!U45</f>
        <v>0</v>
      </c>
      <c r="U45" s="5">
        <f>'범용 계산기'!V45</f>
        <v>0</v>
      </c>
    </row>
    <row r="46" spans="3:31" x14ac:dyDescent="0.3">
      <c r="L46" s="118"/>
      <c r="M46" s="4" t="s">
        <v>111</v>
      </c>
      <c r="N46" s="54">
        <f>'범용 계산기'!O46</f>
        <v>0</v>
      </c>
      <c r="O46" s="95">
        <f>'범용 계산기'!P46</f>
        <v>0</v>
      </c>
      <c r="P46" s="95">
        <f>'범용 계산기'!Q46</f>
        <v>0</v>
      </c>
      <c r="Q46" s="95">
        <f>'범용 계산기'!R46</f>
        <v>0</v>
      </c>
      <c r="R46" s="95">
        <f>'범용 계산기'!S46</f>
        <v>0</v>
      </c>
      <c r="S46" s="95">
        <f>'범용 계산기'!T46</f>
        <v>0</v>
      </c>
      <c r="T46" s="95">
        <f>'범용 계산기'!U46</f>
        <v>0</v>
      </c>
      <c r="U46" s="5">
        <f>'범용 계산기'!V46</f>
        <v>0</v>
      </c>
    </row>
    <row r="47" spans="3:31" x14ac:dyDescent="0.3">
      <c r="L47" s="118"/>
      <c r="M47" s="4" t="s">
        <v>128</v>
      </c>
      <c r="N47" s="54">
        <f>'범용 계산기'!O47</f>
        <v>0</v>
      </c>
      <c r="O47" s="95">
        <f>'범용 계산기'!P47</f>
        <v>0</v>
      </c>
      <c r="P47" s="95">
        <f>'범용 계산기'!Q47</f>
        <v>0</v>
      </c>
      <c r="Q47" s="95">
        <f>'범용 계산기'!R47</f>
        <v>0</v>
      </c>
      <c r="R47" s="95">
        <f>'범용 계산기'!S47</f>
        <v>0</v>
      </c>
      <c r="S47" s="95">
        <f>'범용 계산기'!T47</f>
        <v>0</v>
      </c>
      <c r="T47" s="95">
        <f>'범용 계산기'!U47</f>
        <v>0</v>
      </c>
      <c r="U47" s="5">
        <f>'범용 계산기'!V47</f>
        <v>0</v>
      </c>
    </row>
    <row r="48" spans="3:31" ht="17.25" thickBot="1" x14ac:dyDescent="0.35">
      <c r="L48" s="118"/>
      <c r="M48" s="4" t="s">
        <v>113</v>
      </c>
      <c r="N48" s="20">
        <f>'범용 계산기'!O48</f>
        <v>0</v>
      </c>
      <c r="O48" s="70">
        <f>'범용 계산기'!P48</f>
        <v>0</v>
      </c>
      <c r="P48" s="70">
        <f>'범용 계산기'!Q48</f>
        <v>0</v>
      </c>
      <c r="Q48" s="70">
        <f>'범용 계산기'!R48</f>
        <v>0</v>
      </c>
      <c r="R48" s="70">
        <f>'범용 계산기'!S48</f>
        <v>0</v>
      </c>
      <c r="S48" s="70">
        <f>'범용 계산기'!T48</f>
        <v>0</v>
      </c>
      <c r="T48" s="70">
        <f>'범용 계산기'!U48</f>
        <v>0</v>
      </c>
      <c r="U48" s="11">
        <f>'범용 계산기'!V48</f>
        <v>0</v>
      </c>
    </row>
    <row r="49" spans="3:31" x14ac:dyDescent="0.3">
      <c r="L49" s="118" t="s">
        <v>185</v>
      </c>
      <c r="M49" s="2" t="s">
        <v>186</v>
      </c>
      <c r="N49" s="54">
        <f>'범용 계산기'!O49</f>
        <v>0</v>
      </c>
      <c r="O49" s="95">
        <f>'범용 계산기'!P49</f>
        <v>0</v>
      </c>
      <c r="P49" s="95">
        <f>'범용 계산기'!Q49</f>
        <v>0</v>
      </c>
      <c r="Q49" s="95">
        <f>'범용 계산기'!R49</f>
        <v>0</v>
      </c>
      <c r="R49" s="95">
        <f>'범용 계산기'!S49</f>
        <v>0</v>
      </c>
      <c r="S49" s="95">
        <f>'범용 계산기'!T49</f>
        <v>0</v>
      </c>
      <c r="T49" s="95">
        <f>'범용 계산기'!U49</f>
        <v>0</v>
      </c>
      <c r="U49" s="5">
        <f>'범용 계산기'!V49</f>
        <v>0</v>
      </c>
    </row>
    <row r="50" spans="3:31" ht="16.5" customHeight="1" x14ac:dyDescent="0.3">
      <c r="L50" s="118"/>
      <c r="M50" s="4" t="s">
        <v>115</v>
      </c>
      <c r="N50" s="54">
        <f>'범용 계산기'!O50</f>
        <v>0</v>
      </c>
      <c r="O50" s="95">
        <f>'범용 계산기'!P50</f>
        <v>0</v>
      </c>
      <c r="P50" s="95">
        <f>'범용 계산기'!Q50</f>
        <v>0</v>
      </c>
      <c r="Q50" s="95">
        <f>'범용 계산기'!R50</f>
        <v>0</v>
      </c>
      <c r="R50" s="95">
        <f>'범용 계산기'!S50</f>
        <v>0</v>
      </c>
      <c r="S50" s="95">
        <f>'범용 계산기'!T50</f>
        <v>0</v>
      </c>
      <c r="T50" s="95">
        <f>'범용 계산기'!U50</f>
        <v>0</v>
      </c>
      <c r="U50" s="5">
        <f>'범용 계산기'!V50</f>
        <v>0</v>
      </c>
    </row>
    <row r="51" spans="3:31" ht="33" x14ac:dyDescent="0.3">
      <c r="L51" s="118"/>
      <c r="M51" s="35" t="s">
        <v>131</v>
      </c>
      <c r="N51" s="54">
        <f>'범용 계산기'!O51</f>
        <v>0</v>
      </c>
      <c r="O51" s="95">
        <f>'범용 계산기'!P51</f>
        <v>0</v>
      </c>
      <c r="P51" s="95">
        <f>'범용 계산기'!Q51</f>
        <v>0</v>
      </c>
      <c r="Q51" s="95">
        <f>'범용 계산기'!R51</f>
        <v>0</v>
      </c>
      <c r="R51" s="95">
        <f>'범용 계산기'!S51</f>
        <v>0</v>
      </c>
      <c r="S51" s="95">
        <f>'범용 계산기'!T51</f>
        <v>0</v>
      </c>
      <c r="T51" s="95">
        <f>'범용 계산기'!U51</f>
        <v>0</v>
      </c>
      <c r="U51" s="5">
        <f>'범용 계산기'!V51</f>
        <v>0</v>
      </c>
    </row>
    <row r="52" spans="3:31" ht="17.25" thickBot="1" x14ac:dyDescent="0.35">
      <c r="L52" s="118"/>
      <c r="M52" s="10" t="s">
        <v>119</v>
      </c>
      <c r="N52" s="54">
        <f>'범용 계산기'!O52</f>
        <v>0</v>
      </c>
      <c r="O52" s="95">
        <f>'범용 계산기'!P52</f>
        <v>0</v>
      </c>
      <c r="P52" s="95">
        <f>'범용 계산기'!Q52</f>
        <v>0</v>
      </c>
      <c r="Q52" s="95">
        <f>'범용 계산기'!R52</f>
        <v>0</v>
      </c>
      <c r="R52" s="95">
        <f>'범용 계산기'!S52</f>
        <v>0</v>
      </c>
      <c r="S52" s="95">
        <f>'범용 계산기'!T52</f>
        <v>0</v>
      </c>
      <c r="T52" s="95">
        <f>'범용 계산기'!U52</f>
        <v>0</v>
      </c>
      <c r="U52" s="5">
        <f>'범용 계산기'!V52</f>
        <v>0</v>
      </c>
    </row>
    <row r="53" spans="3:31" x14ac:dyDescent="0.3">
      <c r="L53" s="14"/>
      <c r="M53" s="4" t="s">
        <v>129</v>
      </c>
      <c r="N53" s="2">
        <f>MIN(N40+N44+$Q$12+IF(N52=1,$P$12,0),1)</f>
        <v>0.37580000000000002</v>
      </c>
      <c r="O53" s="16">
        <f t="shared" ref="O53:U53" si="0">MIN(O40+O44+$Q$12+IF(O52=1,$P$12,0),1)</f>
        <v>0.37580000000000002</v>
      </c>
      <c r="P53" s="16">
        <f t="shared" si="0"/>
        <v>0.37580000000000002</v>
      </c>
      <c r="Q53" s="16">
        <f t="shared" si="0"/>
        <v>0.37580000000000002</v>
      </c>
      <c r="R53" s="16">
        <f t="shared" si="0"/>
        <v>0.37580000000000002</v>
      </c>
      <c r="S53" s="16">
        <f t="shared" si="0"/>
        <v>0.37580000000000002</v>
      </c>
      <c r="T53" s="16">
        <f t="shared" si="0"/>
        <v>0.37580000000000002</v>
      </c>
      <c r="U53" s="3">
        <f t="shared" si="0"/>
        <v>0.37580000000000002</v>
      </c>
    </row>
    <row r="54" spans="3:31" x14ac:dyDescent="0.3">
      <c r="L54" s="14"/>
      <c r="M54" s="4" t="s">
        <v>145</v>
      </c>
      <c r="N54" s="4">
        <f>$Q$16+N39+N43+IF(N52=1, $P$16, 0)</f>
        <v>2</v>
      </c>
      <c r="O54" s="1">
        <f t="shared" ref="O54:U54" si="1">$Q$16+O39+O43+IF(O52=1, $P$16, 0)</f>
        <v>2</v>
      </c>
      <c r="P54" s="1">
        <f t="shared" si="1"/>
        <v>2</v>
      </c>
      <c r="Q54" s="1">
        <f t="shared" si="1"/>
        <v>2</v>
      </c>
      <c r="R54" s="1">
        <f t="shared" si="1"/>
        <v>2</v>
      </c>
      <c r="S54" s="1">
        <f t="shared" si="1"/>
        <v>2</v>
      </c>
      <c r="T54" s="1">
        <f t="shared" si="1"/>
        <v>2</v>
      </c>
      <c r="U54" s="17">
        <f t="shared" si="1"/>
        <v>2</v>
      </c>
    </row>
    <row r="55" spans="3:31" x14ac:dyDescent="0.3">
      <c r="L55" s="14"/>
      <c r="M55" s="4" t="s">
        <v>130</v>
      </c>
      <c r="N55" s="4" cm="1">
        <f t="array" ref="N55">IF(N50=1,$R$26,1)*$Q$21*IF(N52=1,$Q$3+$P$3,$Q$3)*IF(N52=1,$Q$8+$P$8,$Q$8)*13000/(6500+$P$26*(1-N45))*(1+N46)*(1+N47)*(1+N41)*IF(N49=0,1,_xlfn.IFS($D$32=0, 1, $D$32=1,1.04,$D$32=2,1.1,$D$32=3,1.2))</f>
        <v>1.85328</v>
      </c>
      <c r="O55" s="1" cm="1">
        <f t="array" ref="O55">IF(O50=1,$R$26,1)*$Q$21*IF(O52=1,$Q$3+$P$3,$Q$3)*IF(O52=1,$Q$8+$P$8,$Q$8)*13000/(6500+$P$26*(1-O45))*(1+O46)*(1+O47)*(1+O41)*IF(O49=0,1,_xlfn.IFS($D$32=0, 1, $D$32=1,1.04,$D$32=2,1.1,$D$32=3,1.2))</f>
        <v>1.85328</v>
      </c>
      <c r="P55" s="1" cm="1">
        <f t="array" ref="P55">IF(P50=1,$R$26,1)*$Q$21*IF(P52=1,$Q$3+$P$3,$Q$3)*IF(P52=1,$Q$8+$P$8,$Q$8)*13000/(6500+$P$26*(1-P45))*(1+P46)*(1+P47)*(1+P41)*IF(P49=0,1,_xlfn.IFS($D$32=0, 1, $D$32=1,1.04,$D$32=2,1.1,$D$32=3,1.2))</f>
        <v>1.85328</v>
      </c>
      <c r="Q55" s="1" cm="1">
        <f t="array" ref="Q55">IF(Q50=1,$R$26,1)*$Q$21*IF(Q52=1,$Q$3+$P$3,$Q$3)*IF(Q52=1,$Q$8+$P$8,$Q$8)*13000/(6500+$P$26*(1-Q45))*(1+Q46)*(1+Q47)*(1+Q41)*IF(Q49=0,1,_xlfn.IFS($D$32=0, 1, $D$32=1,1.04,$D$32=2,1.1,$D$32=3,1.2))</f>
        <v>1.85328</v>
      </c>
      <c r="R55" s="1" cm="1">
        <f t="array" ref="R55">IF(R50=1,$R$26,1)*$Q$21*IF(R52=1,$Q$3+$P$3,$Q$3)*IF(R52=1,$Q$8+$P$8,$Q$8)*13000/(6500+$P$26*(1-R45))*(1+R46)*(1+R47)*(1+R41)*IF(R49=0,1,_xlfn.IFS($D$32=0, 1, $D$32=1,1.04,$D$32=2,1.1,$D$32=3,1.2))</f>
        <v>1.85328</v>
      </c>
      <c r="S55" s="1" cm="1">
        <f t="array" ref="S55">IF(S50=1,$R$26,1)*$Q$21*IF(S52=1,$Q$3+$P$3,$Q$3)*IF(S52=1,$Q$8+$P$8,$Q$8)*13000/(6500+$P$26*(1-S45))*(1+S46)*(1+S47)*(1+S41)*IF(S49=0,1,_xlfn.IFS($D$32=0, 1, $D$32=1,1.04,$D$32=2,1.1,$D$32=3,1.2))</f>
        <v>1.85328</v>
      </c>
      <c r="T55" s="1" cm="1">
        <f t="array" ref="T55">IF(T50=1,$R$26,1)*$Q$21*IF(T52=1,$Q$3+$P$3,$Q$3)*IF(T52=1,$Q$8+$P$8,$Q$8)*13000/(6500+$P$26*(1-T45))*(1+T46)*(1+T47)*(1+T41)*IF(T49=0,1,_xlfn.IFS($D$32=0, 1, $D$32=1,1.04,$D$32=2,1.1,$D$32=3,1.2))</f>
        <v>1.85328</v>
      </c>
      <c r="U55" s="17" cm="1">
        <f t="array" ref="U55">IF(U50=1,$R$26,1)*$Q$21*IF(U52=1,$Q$3+$P$3,$Q$3)*IF(U52=1,$Q$8+$P$8,$Q$8)*13000/(6500+$P$26*(1-U45))*(1+U46)*(1+U47)*(1+U41)*IF(U49=0,1,_xlfn.IFS($D$32=0, 1, $D$32=1,1.04,$D$32=2,1.1,$D$32=3,1.2))</f>
        <v>1.85328</v>
      </c>
    </row>
    <row r="56" spans="3:31" ht="33" x14ac:dyDescent="0.3">
      <c r="L56" s="14"/>
      <c r="M56" s="35" t="s">
        <v>155</v>
      </c>
      <c r="N56" s="4" cm="1">
        <f t="array" ref="N56">(1+N42)*$D$16*IF($D$39=6,_xlfn.IFS($E$39=1,1.21,$E$39=2,1.24,$E$39=3,1.26),1)*1.05*(MIN(0.1+N53,1)*(1+N48)*(N54+IF($D$39&lt;2,0,_xlfn.IFS($E$39=1,0.55,$E$39=2,0.6,$E$39=3,0.65)))+(1-MIN(N53+0.1,1)*1))+(1-$D$16)*(MIN(N53,1)*(1+N48)*(N54+IF($D$39&lt;2,0,_xlfn.IFS($E$39=1,0.17,$E$39=2,0.2,$E$39=3,0.22)))+((1-MIN(N53,1))*1))</f>
        <v>1.54959</v>
      </c>
      <c r="O56" s="1" cm="1">
        <f t="array" ref="O56">(1+O42)*$D$16*IF($D$39=6,_xlfn.IFS($E$39=1,1.21,$E$39=2,1.24,$E$39=3,1.26),1)*1.05*(MIN(0.1+O53,1)*(1+O48)*(O54+IF($D$39&lt;2,0,_xlfn.IFS($E$39=1,0.55,$E$39=2,0.6,$E$39=3,0.65)))+(1-MIN(O53+0.1,1)*1))+(1-$D$16)*(MIN(O53,1)*(1+O48)*(O54+IF($D$39&lt;2,0,_xlfn.IFS($E$39=1,0.17,$E$39=2,0.2,$E$39=3,0.22)))+((1-MIN(O53,1))*1))</f>
        <v>1.54959</v>
      </c>
      <c r="P56" s="1" cm="1">
        <f t="array" ref="P56">(1+P42)*$D$16*IF($D$39=6,_xlfn.IFS($E$39=1,1.21,$E$39=2,1.24,$E$39=3,1.26),1)*1.05*(MIN(0.1+P53,1)*(1+P48)*(P54+IF($D$39&lt;2,0,_xlfn.IFS($E$39=1,0.55,$E$39=2,0.6,$E$39=3,0.65)))+(1-MIN(P53+0.1,1)*1))+(1-$D$16)*(MIN(P53,1)*(1+P48)*(P54+IF($D$39&lt;2,0,_xlfn.IFS($E$39=1,0.17,$E$39=2,0.2,$E$39=3,0.22)))+((1-MIN(P53,1))*1))</f>
        <v>1.54959</v>
      </c>
      <c r="Q56" s="1" cm="1">
        <f t="array" ref="Q56">(1+Q42)*$D$16*IF($D$39=6,_xlfn.IFS($E$39=1,1.21,$E$39=2,1.24,$E$39=3,1.26),1)*1.05*(MIN(0.1+Q53,1)*(1+Q48)*(Q54+IF($D$39&lt;2,0,_xlfn.IFS($E$39=1,0.55,$E$39=2,0.6,$E$39=3,0.65)))+(1-MIN(Q53+0.1,1)*1))+(1-$D$16)*(MIN(Q53,1)*(1+Q48)*(Q54+IF($D$39&lt;2,0,_xlfn.IFS($E$39=1,0.17,$E$39=2,0.2,$E$39=3,0.22)))+((1-MIN(Q53,1))*1))</f>
        <v>1.54959</v>
      </c>
      <c r="R56" s="1" cm="1">
        <f t="array" ref="R56">(1+R42)*$D$16*IF($D$39=6,_xlfn.IFS($E$39=1,1.21,$E$39=2,1.24,$E$39=3,1.26),1)*1.05*(MIN(0.1+R53,1)*(1+R48)*(R54+IF($D$39&lt;2,0,_xlfn.IFS($E$39=1,0.55,$E$39=2,0.6,$E$39=3,0.65)))+(1-MIN(R53+0.1,1)*1))+(1-$D$16)*(MIN(R53,1)*(1+R48)*(R54+IF($D$39&lt;2,0,_xlfn.IFS($E$39=1,0.17,$E$39=2,0.2,$E$39=3,0.22)))+((1-MIN(R53,1))*1))</f>
        <v>1.54959</v>
      </c>
      <c r="S56" s="1" cm="1">
        <f t="array" ref="S56">(1+S42)*$D$16*IF($D$39=6,_xlfn.IFS($E$39=1,1.21,$E$39=2,1.24,$E$39=3,1.26),1)*1.05*(MIN(0.1+S53,1)*(1+S48)*(S54+IF($D$39&lt;2,0,_xlfn.IFS($E$39=1,0.55,$E$39=2,0.6,$E$39=3,0.65)))+(1-MIN(S53+0.1,1)*1))+(1-$D$16)*(MIN(S53,1)*(1+S48)*(S54+IF($D$39&lt;2,0,_xlfn.IFS($E$39=1,0.17,$E$39=2,0.2,$E$39=3,0.22)))+((1-MIN(S53,1))*1))</f>
        <v>1.54959</v>
      </c>
      <c r="T56" s="1" cm="1">
        <f t="array" ref="T56">(1+T42)*$D$16*IF($D$39=6,_xlfn.IFS($E$39=1,1.21,$E$39=2,1.24,$E$39=3,1.26),1)*1.05*(MIN(0.1+T53,1)*(1+T48)*(T54+IF($D$39&lt;2,0,_xlfn.IFS($E$39=1,0.55,$E$39=2,0.6,$E$39=3,0.65)))+(1-MIN(T53+0.1,1)*1))+(1-$D$16)*(MIN(T53,1)*(1+T48)*(T54+IF($D$39&lt;2,0,_xlfn.IFS($E$39=1,0.17,$E$39=2,0.2,$E$39=3,0.22)))+((1-MIN(T53,1))*1))</f>
        <v>1.54959</v>
      </c>
      <c r="U56" s="17" cm="1">
        <f t="array" ref="U56">(1+U42)*$D$16*IF($D$39=6,_xlfn.IFS($E$39=1,1.21,$E$39=2,1.24,$E$39=3,1.26),1)*1.05*(MIN(0.1+U53,1)*(1+U48)*(U54+IF($D$39&lt;2,0,_xlfn.IFS($E$39=1,0.55,$E$39=2,0.6,$E$39=3,0.65)))+(1-MIN(U53+0.1,1)*1))+(1-$D$16)*(MIN(U53,1)*(1+U48)*(U54+IF($D$39&lt;2,0,_xlfn.IFS($E$39=1,0.17,$E$39=2,0.2,$E$39=3,0.22)))+((1-MIN(U53,1))*1))</f>
        <v>1.54959</v>
      </c>
    </row>
    <row r="57" spans="3:31" ht="33" x14ac:dyDescent="0.3">
      <c r="L57" s="14"/>
      <c r="M57" s="35" t="s">
        <v>156</v>
      </c>
      <c r="N57" s="4" cm="1">
        <f t="array" ref="N57">(1+N42)*$D$16*IF($D$39=6,_xlfn.IFS($E$39=1,1.21,$E$39=2,1.24,$E$39=3,1.26),1)*1.2*(MIN(N53,1)*(1+N48)*(N54+IF($D$39&lt;2,0,_xlfn.IFS($E$39=1,0.55,$E$39=2,0.6,$E$39=3,0.65)))+(1-MIN(N53,1)*1))+(1-$D$16)*(MIN(N53,1)*(1+N48)*(N54+IF($D$39&lt;2,0,_xlfn.IFS($E$39=1,0.17,$E$39=2,0.2,$E$39=3,0.22)))+((1-MIN(N53,1))*1))</f>
        <v>1.6509599999999998</v>
      </c>
      <c r="O57" s="1" cm="1">
        <f t="array" ref="O57">(1+O42)*$D$16*IF($D$39=6,_xlfn.IFS($E$39=1,1.21,$E$39=2,1.24,$E$39=3,1.26),1)*1.2*(MIN(O53,1)*(1+O48)*(O54+IF($D$39&lt;2,0,_xlfn.IFS($E$39=1,0.55,$E$39=2,0.6,$E$39=3,0.65)))+(1-MIN(O53,1)*1))+(1-$D$16)*(MIN(O53,1)*(1+O48)*(O54+IF($D$39&lt;2,0,_xlfn.IFS($E$39=1,0.17,$E$39=2,0.2,$E$39=3,0.22)))+((1-MIN(O53,1))*1))</f>
        <v>1.6509599999999998</v>
      </c>
      <c r="P57" s="1" cm="1">
        <f t="array" ref="P57">(1+P42)*$D$16*IF($D$39=6,_xlfn.IFS($E$39=1,1.21,$E$39=2,1.24,$E$39=3,1.26),1)*1.2*(MIN(P53,1)*(1+P48)*(P54+IF($D$39&lt;2,0,_xlfn.IFS($E$39=1,0.55,$E$39=2,0.6,$E$39=3,0.65)))+(1-MIN(P53,1)*1))+(1-$D$16)*(MIN(P53,1)*(1+P48)*(P54+IF($D$39&lt;2,0,_xlfn.IFS($E$39=1,0.17,$E$39=2,0.2,$E$39=3,0.22)))+((1-MIN(P53,1))*1))</f>
        <v>1.6509599999999998</v>
      </c>
      <c r="Q57" s="1" cm="1">
        <f t="array" ref="Q57">(1+Q42)*$D$16*IF($D$39=6,_xlfn.IFS($E$39=1,1.21,$E$39=2,1.24,$E$39=3,1.26),1)*1.2*(MIN(Q53,1)*(1+Q48)*(Q54+IF($D$39&lt;2,0,_xlfn.IFS($E$39=1,0.55,$E$39=2,0.6,$E$39=3,0.65)))+(1-MIN(Q53,1)*1))+(1-$D$16)*(MIN(Q53,1)*(1+Q48)*(Q54+IF($D$39&lt;2,0,_xlfn.IFS($E$39=1,0.17,$E$39=2,0.2,$E$39=3,0.22)))+((1-MIN(Q53,1))*1))</f>
        <v>1.6509599999999998</v>
      </c>
      <c r="R57" s="1" cm="1">
        <f t="array" ref="R57">(1+R42)*$D$16*IF($D$39=6,_xlfn.IFS($E$39=1,1.21,$E$39=2,1.24,$E$39=3,1.26),1)*1.2*(MIN(R53,1)*(1+R48)*(R54+IF($D$39&lt;2,0,_xlfn.IFS($E$39=1,0.55,$E$39=2,0.6,$E$39=3,0.65)))+(1-MIN(R53,1)*1))+(1-$D$16)*(MIN(R53,1)*(1+R48)*(R54+IF($D$39&lt;2,0,_xlfn.IFS($E$39=1,0.17,$E$39=2,0.2,$E$39=3,0.22)))+((1-MIN(R53,1))*1))</f>
        <v>1.6509599999999998</v>
      </c>
      <c r="S57" s="1" cm="1">
        <f t="array" ref="S57">(1+S42)*$D$16*IF($D$39=6,_xlfn.IFS($E$39=1,1.21,$E$39=2,1.24,$E$39=3,1.26),1)*1.2*(MIN(S53,1)*(1+S48)*(S54+IF($D$39&lt;2,0,_xlfn.IFS($E$39=1,0.55,$E$39=2,0.6,$E$39=3,0.65)))+(1-MIN(S53,1)*1))+(1-$D$16)*(MIN(S53,1)*(1+S48)*(S54+IF($D$39&lt;2,0,_xlfn.IFS($E$39=1,0.17,$E$39=2,0.2,$E$39=3,0.22)))+((1-MIN(S53,1))*1))</f>
        <v>1.6509599999999998</v>
      </c>
      <c r="T57" s="1" cm="1">
        <f t="array" ref="T57">(1+T42)*$D$16*IF($D$39=6,_xlfn.IFS($E$39=1,1.21,$E$39=2,1.24,$E$39=3,1.26),1)*1.2*(MIN(T53,1)*(1+T48)*(T54+IF($D$39&lt;2,0,_xlfn.IFS($E$39=1,0.55,$E$39=2,0.6,$E$39=3,0.65)))+(1-MIN(T53,1)*1))+(1-$D$16)*(MIN(T53,1)*(1+T48)*(T54+IF($D$39&lt;2,0,_xlfn.IFS($E$39=1,0.17,$E$39=2,0.2,$E$39=3,0.22)))+((1-MIN(T53,1))*1))</f>
        <v>1.6509599999999998</v>
      </c>
      <c r="U57" s="17" cm="1">
        <f t="array" ref="U57">(1+U42)*$D$16*IF($D$39=6,_xlfn.IFS($E$39=1,1.21,$E$39=2,1.24,$E$39=3,1.26),1)*1.2*(MIN(U53,1)*(1+U48)*(U54+IF($D$39&lt;2,0,_xlfn.IFS($E$39=1,0.55,$E$39=2,0.6,$E$39=3,0.65)))+(1-MIN(U53,1)*1))+(1-$D$16)*(MIN(U53,1)*(1+U48)*(U54+IF($D$39&lt;2,0,_xlfn.IFS($E$39=1,0.17,$E$39=2,0.2,$E$39=3,0.22)))+((1-MIN(U53,1))*1))</f>
        <v>1.6509599999999998</v>
      </c>
    </row>
    <row r="58" spans="3:31" ht="17.25" thickBot="1" x14ac:dyDescent="0.35">
      <c r="L58" s="14"/>
      <c r="M58" s="35" t="s">
        <v>157</v>
      </c>
      <c r="N58" s="10" cm="1">
        <f t="array" ref="N58">_xlfn.IFS($D$21=0, 1, $D$21=1, 1.03, $D$21=2, 1.08, $D$21=3, 1.16)*((N53)*N54*(1+N48)+(1-N53))</f>
        <v>1.3757999999999999</v>
      </c>
      <c r="O58" s="18" cm="1">
        <f t="array" ref="O58">_xlfn.IFS($D$21=0, 1, $D$21=1, 1.03, $D$21=2, 1.08, $D$21=3, 1.16)*((O53)*O54*(1+O48)+(1-O53))</f>
        <v>1.3757999999999999</v>
      </c>
      <c r="P58" s="18" cm="1">
        <f t="array" ref="P58">_xlfn.IFS($D$21=0, 1, $D$21=1, 1.03, $D$21=2, 1.08, $D$21=3, 1.16)*((P53)*P54*(1+P48)+(1-P53))</f>
        <v>1.3757999999999999</v>
      </c>
      <c r="Q58" s="18" cm="1">
        <f t="array" ref="Q58">_xlfn.IFS($D$21=0, 1, $D$21=1, 1.03, $D$21=2, 1.08, $D$21=3, 1.16)*((Q53)*Q54*(1+Q48)+(1-Q53))</f>
        <v>1.3757999999999999</v>
      </c>
      <c r="R58" s="18" cm="1">
        <f t="array" ref="R58">_xlfn.IFS($D$21=0, 1, $D$21=1, 1.03, $D$21=2, 1.08, $D$21=3, 1.16)*((R53)*R54*(1+R48)+(1-R53))</f>
        <v>1.3757999999999999</v>
      </c>
      <c r="S58" s="18" cm="1">
        <f t="array" ref="S58">_xlfn.IFS($D$21=0, 1, $D$21=1, 1.03, $D$21=2, 1.08, $D$21=3, 1.16)*((S53)*S54*(1+S48)+(1-S53))</f>
        <v>1.3757999999999999</v>
      </c>
      <c r="T58" s="18" cm="1">
        <f t="array" ref="T58">_xlfn.IFS($D$21=0, 1, $D$21=1, 1.03, $D$21=2, 1.08, $D$21=3, 1.16)*((T53)*T54*(1+T48)+(1-T53))</f>
        <v>1.3757999999999999</v>
      </c>
      <c r="U58" s="19" cm="1">
        <f t="array" ref="U58">_xlfn.IFS($D$21=0, 1, $D$21=1, 1.03, $D$21=2, 1.08, $D$21=3, 1.16)*((U53)*U54*(1+U48)+(1-U53))</f>
        <v>1.3757999999999999</v>
      </c>
    </row>
    <row r="59" spans="3:31" ht="33" x14ac:dyDescent="0.3">
      <c r="L59" s="13"/>
      <c r="M59" s="90" t="s">
        <v>137</v>
      </c>
      <c r="N59" s="2" cm="1">
        <f t="array" ref="N59">(1+N48)*N38*N55*_xlfn.IFS(N51=0,_xlfn.IFS($D$21=0,1,$D$21=1,1.03,$D$21=2,1.08,$D$21=3,1.16)*(N54),N51=1,(1+N42)*IF($D$39=6,_xlfn.IFS($E$39=1,1.21,$E$39=2,1.24,$E$39=3,1.26),1)*1.05*(N54+IF($D$39&lt;2,0,_xlfn.IFS($E$39=1,0.55,$E$39=2,0.6,$E$39=3,0.65))), N51=2, (1+N42)*IF($D$39=6,_xlfn.IFS($E$39=1,1.21,$E$39=2,1.24,$E$39=3,1.26),1)*1.2*(N54+IF($D$39&lt;2,0,_xlfn.IFS($E$39=1,0.55,$E$39=2,0.6,$E$39=3,0.65))))</f>
        <v>370.65600000000001</v>
      </c>
      <c r="O59" s="16" cm="1">
        <f t="array" ref="O59">(1+O48)*O38*O55*_xlfn.IFS(O51=0,_xlfn.IFS($D$21=0,1,$D$21=1,1.03,$D$21=2,1.08,$D$21=3,1.16)*(O54),O51=1,(1+O42)*IF($D$39=6,_xlfn.IFS($E$39=1,1.21,$E$39=2,1.24,$E$39=3,1.26),1)*1.05*(O54+IF($D$39&lt;2,0,_xlfn.IFS($E$39=1,0.55,$E$39=2,0.6,$E$39=3,0.65))), O51=2, (1+O42)*IF($D$39=6,_xlfn.IFS($E$39=1,1.21,$E$39=2,1.24,$E$39=3,1.26),1)*1.2*(O54+IF($D$39&lt;2,0,_xlfn.IFS($E$39=1,0.55,$E$39=2,0.6,$E$39=3,0.65))))</f>
        <v>0</v>
      </c>
      <c r="P59" s="16" cm="1">
        <f t="array" ref="P59">(1+P48)*P38*P55*_xlfn.IFS(P51=0,_xlfn.IFS($D$21=0,1,$D$21=1,1.03,$D$21=2,1.08,$D$21=3,1.16)*(P54),P51=1,(1+P42)*IF($D$39=6,_xlfn.IFS($E$39=1,1.21,$E$39=2,1.24,$E$39=3,1.26),1)*1.05*(P54+IF($D$39&lt;2,0,_xlfn.IFS($E$39=1,0.55,$E$39=2,0.6,$E$39=3,0.65))), P51=2, (1+P42)*IF($D$39=6,_xlfn.IFS($E$39=1,1.21,$E$39=2,1.24,$E$39=3,1.26),1)*1.2*(P54+IF($D$39&lt;2,0,_xlfn.IFS($E$39=1,0.55,$E$39=2,0.6,$E$39=3,0.65))))</f>
        <v>0</v>
      </c>
      <c r="Q59" s="16" cm="1">
        <f t="array" ref="Q59">(1+Q48)*Q38*Q55*_xlfn.IFS(Q51=0,_xlfn.IFS($D$21=0,1,$D$21=1,1.03,$D$21=2,1.08,$D$21=3,1.16)*(Q54),Q51=1,(1+Q42)*IF($D$39=6,_xlfn.IFS($E$39=1,1.21,$E$39=2,1.24,$E$39=3,1.26),1)*1.05*(Q54+IF($D$39&lt;2,0,_xlfn.IFS($E$39=1,0.55,$E$39=2,0.6,$E$39=3,0.65))), Q51=2, (1+Q42)*IF($D$39=6,_xlfn.IFS($E$39=1,1.21,$E$39=2,1.24,$E$39=3,1.26),1)*1.2*(Q54+IF($D$39&lt;2,0,_xlfn.IFS($E$39=1,0.55,$E$39=2,0.6,$E$39=3,0.65))))</f>
        <v>0</v>
      </c>
      <c r="R59" s="16" cm="1">
        <f t="array" ref="R59">(1+R48)*R38*R55*_xlfn.IFS(R51=0,_xlfn.IFS($D$21=0,1,$D$21=1,1.03,$D$21=2,1.08,$D$21=3,1.16)*(R54),R51=1,(1+R42)*IF($D$39=6,_xlfn.IFS($E$39=1,1.21,$E$39=2,1.24,$E$39=3,1.26),1)*1.05*(R54+IF($D$39&lt;2,0,_xlfn.IFS($E$39=1,0.55,$E$39=2,0.6,$E$39=3,0.65))), R51=2, (1+R42)*IF($D$39=6,_xlfn.IFS($E$39=1,1.21,$E$39=2,1.24,$E$39=3,1.26),1)*1.2*(R54+IF($D$39&lt;2,0,_xlfn.IFS($E$39=1,0.55,$E$39=2,0.6,$E$39=3,0.65))))</f>
        <v>0</v>
      </c>
      <c r="S59" s="16" cm="1">
        <f t="array" ref="S59">(1+S48)*S38*S55*_xlfn.IFS(S51=0,_xlfn.IFS($D$21=0,1,$D$21=1,1.03,$D$21=2,1.08,$D$21=3,1.16)*(S54),S51=1,(1+S42)*IF($D$39=6,_xlfn.IFS($E$39=1,1.21,$E$39=2,1.24,$E$39=3,1.26),1)*1.05*(S54+IF($D$39&lt;2,0,_xlfn.IFS($E$39=1,0.55,$E$39=2,0.6,$E$39=3,0.65))), S51=2, (1+S42)*IF($D$39=6,_xlfn.IFS($E$39=1,1.21,$E$39=2,1.24,$E$39=3,1.26),1)*1.2*(S54+IF($D$39&lt;2,0,_xlfn.IFS($E$39=1,0.55,$E$39=2,0.6,$E$39=3,0.65))))</f>
        <v>0</v>
      </c>
      <c r="T59" s="16" cm="1">
        <f t="array" ref="T59">(1+T48)*T38*T55*_xlfn.IFS(T51=0,_xlfn.IFS($D$21=0,1,$D$21=1,1.03,$D$21=2,1.08,$D$21=3,1.16)*(T54),T51=1,(1+T42)*IF($D$39=6,_xlfn.IFS($E$39=1,1.21,$E$39=2,1.24,$E$39=3,1.26),1)*1.05*(T54+IF($D$39&lt;2,0,_xlfn.IFS($E$39=1,0.55,$E$39=2,0.6,$E$39=3,0.65))), T51=2, (1+T42)*IF($D$39=6,_xlfn.IFS($E$39=1,1.21,$E$39=2,1.24,$E$39=3,1.26),1)*1.2*(T54+IF($D$39&lt;2,0,_xlfn.IFS($E$39=1,0.55,$E$39=2,0.6,$E$39=3,0.65))))</f>
        <v>0</v>
      </c>
      <c r="U59" s="3" cm="1">
        <f t="array" ref="U59">(1+U48)*U38*U55*_xlfn.IFS(U51=0,_xlfn.IFS($D$21=0,1,$D$21=1,1.03,$D$21=2,1.08,$D$21=3,1.16)*(U54),U51=1,(1+U42)*IF($D$39=6,_xlfn.IFS($E$39=1,1.21,$E$39=2,1.24,$E$39=3,1.26),1)*1.05*(U54+IF($D$39&lt;2,0,_xlfn.IFS($E$39=1,0.55,$E$39=2,0.6,$E$39=3,0.65))), U51=2, (1+U42)*IF($D$39=6,_xlfn.IFS($E$39=1,1.21,$E$39=2,1.24,$E$39=3,1.26),1)*1.2*(U54+IF($D$39&lt;2,0,_xlfn.IFS($E$39=1,0.55,$E$39=2,0.6,$E$39=3,0.65))))</f>
        <v>0</v>
      </c>
    </row>
    <row r="60" spans="3:31" ht="17.25" thickBot="1" x14ac:dyDescent="0.35">
      <c r="L60" s="14"/>
      <c r="M60" s="35" t="s">
        <v>162</v>
      </c>
      <c r="N60" s="54">
        <f>'범용 계산기'!O54</f>
        <v>1</v>
      </c>
      <c r="O60" s="95">
        <f>'범용 계산기'!P54</f>
        <v>1</v>
      </c>
      <c r="P60" s="95">
        <f>'범용 계산기'!Q54</f>
        <v>1</v>
      </c>
      <c r="Q60" s="95">
        <f>'범용 계산기'!R54</f>
        <v>1</v>
      </c>
      <c r="R60" s="95">
        <f>'범용 계산기'!S54</f>
        <v>1</v>
      </c>
      <c r="S60" s="95">
        <f>'범용 계산기'!T54</f>
        <v>1</v>
      </c>
      <c r="T60" s="95">
        <f>'범용 계산기'!U54</f>
        <v>1</v>
      </c>
      <c r="U60" s="5">
        <f>'범용 계산기'!V54</f>
        <v>1</v>
      </c>
    </row>
    <row r="61" spans="3:31" ht="33.75" thickBot="1" x14ac:dyDescent="0.35">
      <c r="C61" s="103" t="s">
        <v>79</v>
      </c>
      <c r="D61" s="104"/>
      <c r="E61" s="7"/>
      <c r="F61" s="32" t="s">
        <v>7</v>
      </c>
      <c r="G61" s="32" t="s">
        <v>8</v>
      </c>
      <c r="H61" s="7"/>
      <c r="I61" s="7"/>
      <c r="J61" s="7"/>
      <c r="L61" s="14" t="s">
        <v>163</v>
      </c>
      <c r="M61" s="35" t="s">
        <v>136</v>
      </c>
      <c r="N61" s="82">
        <f>'범용 계산기'!O55</f>
        <v>0</v>
      </c>
      <c r="O61" s="96">
        <f>'범용 계산기'!P55</f>
        <v>0</v>
      </c>
      <c r="P61" s="96">
        <f>'범용 계산기'!Q55</f>
        <v>0</v>
      </c>
      <c r="Q61" s="96">
        <f>'범용 계산기'!R55</f>
        <v>0</v>
      </c>
      <c r="R61" s="96">
        <f>'범용 계산기'!S55</f>
        <v>0</v>
      </c>
      <c r="S61" s="96">
        <f>'범용 계산기'!T55</f>
        <v>0</v>
      </c>
      <c r="T61" s="96">
        <f>'범용 계산기'!U55</f>
        <v>0</v>
      </c>
      <c r="U61" s="83">
        <f>'범용 계산기'!V55</f>
        <v>0</v>
      </c>
      <c r="Y61" s="51"/>
      <c r="Z61" s="51"/>
      <c r="AA61" s="51"/>
      <c r="AB61" s="51"/>
      <c r="AC61" s="51"/>
      <c r="AD61" s="51"/>
      <c r="AE61" s="51"/>
    </row>
    <row r="62" spans="3:31" ht="33.75" thickBot="1" x14ac:dyDescent="0.35">
      <c r="C62" s="90" t="s">
        <v>17</v>
      </c>
      <c r="D62" s="34">
        <f>'범용 계산기'!D62</f>
        <v>0</v>
      </c>
      <c r="E62" s="7"/>
      <c r="F62" s="35">
        <v>2500</v>
      </c>
      <c r="G62" s="36">
        <v>5000</v>
      </c>
      <c r="H62" s="7"/>
      <c r="I62" s="7"/>
      <c r="J62" s="7"/>
      <c r="L62" s="15"/>
      <c r="M62" s="84" t="s">
        <v>164</v>
      </c>
      <c r="N62" s="97" cm="1">
        <f t="array" ref="N62">N55*_xlfn.IFS(N51=0, N58, N51=1, N56, N51=2, N57)*N38*N60</f>
        <v>254.97426239999999</v>
      </c>
      <c r="O62" s="51" cm="1">
        <f t="array" ref="O62">O55*_xlfn.IFS(O51=0, O58, O51=1, O56, O51=2, O57)*O38*O60</f>
        <v>0</v>
      </c>
      <c r="P62" s="51" cm="1">
        <f t="array" ref="P62">P55*_xlfn.IFS(P51=0, P58, P51=1, P56, P51=2, P57)*P38*P60</f>
        <v>0</v>
      </c>
      <c r="Q62" s="51" cm="1">
        <f t="array" ref="Q62">Q55*_xlfn.IFS(Q51=0, Q58, Q51=1, Q56, Q51=2, Q57)*Q38*Q60</f>
        <v>0</v>
      </c>
      <c r="R62" s="51" cm="1">
        <f t="array" ref="R62">R55*_xlfn.IFS(R51=0, R58, R51=1, R56, R51=2, R57)*R38*R60</f>
        <v>0</v>
      </c>
      <c r="S62" s="51" cm="1">
        <f t="array" ref="S62">S55*_xlfn.IFS(S51=0, S58, S51=1, S56, S51=2, S57)*S38*S60</f>
        <v>0</v>
      </c>
      <c r="T62" s="51" cm="1">
        <f t="array" ref="T62">T55*_xlfn.IFS(T51=0, T58, T51=1, T56, T51=2, T57)*T38*T60</f>
        <v>0</v>
      </c>
      <c r="U62" s="98" cm="1">
        <f t="array" ref="U62">U55*_xlfn.IFS(U51=0, U58, U51=1, U56, U51=2, U57)*U38*U60</f>
        <v>0</v>
      </c>
    </row>
    <row r="63" spans="3:31" x14ac:dyDescent="0.3">
      <c r="C63" s="35" t="s">
        <v>20</v>
      </c>
      <c r="D63" s="37">
        <f>'범용 계산기'!D63</f>
        <v>0</v>
      </c>
      <c r="E63" s="7"/>
      <c r="F63" s="35">
        <v>61</v>
      </c>
      <c r="G63" s="36">
        <v>120</v>
      </c>
      <c r="H63" s="7"/>
      <c r="I63" s="7"/>
      <c r="J63" s="7"/>
      <c r="L63" s="13"/>
      <c r="M63" s="2" t="s">
        <v>143</v>
      </c>
      <c r="N63" s="2">
        <f>MIN(N40+N44+$X$12+IF(N52=1,$P$12,0),1)</f>
        <v>0.37580000000000002</v>
      </c>
      <c r="O63" s="16">
        <f t="shared" ref="O63:U63" si="2">MIN(O40+O44+$X$12+IF(O52=1,$P$12,0),1)</f>
        <v>0.37580000000000002</v>
      </c>
      <c r="P63" s="16">
        <f t="shared" si="2"/>
        <v>0.37580000000000002</v>
      </c>
      <c r="Q63" s="16">
        <f t="shared" si="2"/>
        <v>0.37580000000000002</v>
      </c>
      <c r="R63" s="16">
        <f t="shared" si="2"/>
        <v>0.37580000000000002</v>
      </c>
      <c r="S63" s="16">
        <f t="shared" si="2"/>
        <v>0.37580000000000002</v>
      </c>
      <c r="T63" s="16">
        <f t="shared" si="2"/>
        <v>0.37580000000000002</v>
      </c>
      <c r="U63" s="3">
        <f t="shared" si="2"/>
        <v>0.37580000000000002</v>
      </c>
    </row>
    <row r="64" spans="3:31" x14ac:dyDescent="0.3">
      <c r="C64" s="35" t="s">
        <v>22</v>
      </c>
      <c r="D64" s="37">
        <f>'범용 계산기'!D64</f>
        <v>0</v>
      </c>
      <c r="E64" s="7"/>
      <c r="F64" s="35">
        <v>61</v>
      </c>
      <c r="G64" s="36">
        <v>120</v>
      </c>
      <c r="H64" s="7"/>
      <c r="I64" s="7"/>
      <c r="J64" s="7"/>
      <c r="L64" s="14"/>
      <c r="M64" s="4" t="s">
        <v>144</v>
      </c>
      <c r="N64" s="27">
        <f>$X$16+N39+N43+IF(N52=1, $P$16, 0)</f>
        <v>2</v>
      </c>
      <c r="O64" s="61">
        <f t="shared" ref="O64:U64" si="3">$X$16+O39+O43+IF(O52=1, $P$16, 0)</f>
        <v>2</v>
      </c>
      <c r="P64" s="61">
        <f t="shared" si="3"/>
        <v>2</v>
      </c>
      <c r="Q64" s="61">
        <f t="shared" si="3"/>
        <v>2</v>
      </c>
      <c r="R64" s="61">
        <f t="shared" si="3"/>
        <v>2</v>
      </c>
      <c r="S64" s="61">
        <f t="shared" si="3"/>
        <v>2</v>
      </c>
      <c r="T64" s="61">
        <f t="shared" si="3"/>
        <v>2</v>
      </c>
      <c r="U64" s="28">
        <f t="shared" si="3"/>
        <v>2</v>
      </c>
    </row>
    <row r="65" spans="1:31" x14ac:dyDescent="0.3">
      <c r="C65" s="35" t="s">
        <v>24</v>
      </c>
      <c r="D65" s="37">
        <f>'범용 계산기'!D65</f>
        <v>0</v>
      </c>
      <c r="E65" s="7"/>
      <c r="F65" s="35">
        <v>61</v>
      </c>
      <c r="G65" s="36">
        <v>120</v>
      </c>
      <c r="H65" s="7"/>
      <c r="I65" s="7"/>
      <c r="J65" s="7"/>
      <c r="L65" s="14"/>
      <c r="M65" s="4" t="s">
        <v>161</v>
      </c>
      <c r="N65" s="4" cm="1">
        <f t="array" ref="N65">IF(N50=1,$S$26,1)*$Q$21*IF(N52=1,$X$3+$P$3,$X$3)*IF(N52=1,$Q$8+$P$8,$Q$8)*13000/(6500+$P$26*(1-N45)*(1-$D$73))*(1+N46)*(1+N47)*(1+N41)*(1+$D$71+$D$72)*(1+$D$75)*IF(N49=0,1,_xlfn.IFS($D$32=0, 1, $D$32=1,1.04,$D$32=2,1.1,$D$32=3,1.2))</f>
        <v>1.85328</v>
      </c>
      <c r="O65" s="1" cm="1">
        <f t="array" ref="O65">IF(O50=1,$S$26,1)*$Q$21*IF(O52=1,$X$3+$P$3,$X$3)*IF(O52=1,$Q$8+$P$8,$Q$8)*13000/(6500+$P$26*(1-O45)*(1-$D$73))*(1+O46)*(1+O47)*(1+O41)*(1+$D$71+$D$72)*(1+$D$75)*IF(O49=0,1,_xlfn.IFS($D$32=0, 1, $D$32=1,1.04,$D$32=2,1.1,$D$32=3,1.2))</f>
        <v>1.85328</v>
      </c>
      <c r="P65" s="1" cm="1">
        <f t="array" ref="P65">IF(P50=1,$S$26,1)*$Q$21*IF(P52=1,$X$3+$P$3,$X$3)*IF(P52=1,$Q$8+$P$8,$Q$8)*13000/(6500+$P$26*(1-P45)*(1-$D$73))*(1+P46)*(1+P47)*(1+P41)*(1+$D$71+$D$72)*(1+$D$75)*IF(P49=0,1,_xlfn.IFS($D$32=0, 1, $D$32=1,1.04,$D$32=2,1.1,$D$32=3,1.2))</f>
        <v>1.85328</v>
      </c>
      <c r="Q65" s="1" cm="1">
        <f t="array" ref="Q65">IF(Q50=1,$S$26,1)*$Q$21*IF(Q52=1,$X$3+$P$3,$X$3)*IF(Q52=1,$Q$8+$P$8,$Q$8)*13000/(6500+$P$26*(1-Q45)*(1-$D$73))*(1+Q46)*(1+Q47)*(1+Q41)*(1+$D$71+$D$72)*(1+$D$75)*IF(Q49=0,1,_xlfn.IFS($D$32=0, 1, $D$32=1,1.04,$D$32=2,1.1,$D$32=3,1.2))</f>
        <v>1.85328</v>
      </c>
      <c r="R65" s="1" cm="1">
        <f t="array" ref="R65">IF(R50=1,$S$26,1)*$Q$21*IF(R52=1,$X$3+$P$3,$X$3)*IF(R52=1,$Q$8+$P$8,$Q$8)*13000/(6500+$P$26*(1-R45)*(1-$D$73))*(1+R46)*(1+R47)*(1+R41)*(1+$D$71+$D$72)*(1+$D$75)*IF(R49=0,1,_xlfn.IFS($D$32=0, 1, $D$32=1,1.04,$D$32=2,1.1,$D$32=3,1.2))</f>
        <v>1.85328</v>
      </c>
      <c r="S65" s="1" cm="1">
        <f t="array" ref="S65">IF(S50=1,$S$26,1)*$Q$21*IF(S52=1,$X$3+$P$3,$X$3)*IF(S52=1,$Q$8+$P$8,$Q$8)*13000/(6500+$P$26*(1-S45)*(1-$D$73))*(1+S46)*(1+S47)*(1+S41)*(1+$D$71+$D$72)*(1+$D$75)*IF(S49=0,1,_xlfn.IFS($D$32=0, 1, $D$32=1,1.04,$D$32=2,1.1,$D$32=3,1.2))</f>
        <v>1.85328</v>
      </c>
      <c r="T65" s="1" cm="1">
        <f t="array" ref="T65">IF(T50=1,$S$26,1)*$Q$21*IF(T52=1,$X$3+$P$3,$X$3)*IF(T52=1,$Q$8+$P$8,$Q$8)*13000/(6500+$P$26*(1-T45)*(1-$D$73))*(1+T46)*(1+T47)*(1+T41)*(1+$D$71+$D$72)*(1+$D$75)*IF(T49=0,1,_xlfn.IFS($D$32=0, 1, $D$32=1,1.04,$D$32=2,1.1,$D$32=3,1.2))</f>
        <v>1.85328</v>
      </c>
      <c r="U65" s="17" cm="1">
        <f t="array" ref="U65">IF(U50=1,$S$26,1)*$Q$21*IF(U52=1,$X$3+$P$3,$X$3)*IF(U52=1,$Q$8+$P$8,$Q$8)*13000/(6500+$P$26*(1-U45)*(1-$D$73))*(1+U46)*(1+U47)*(1+U41)*(1+$D$71+$D$72)*(1+$D$75)*IF(U49=0,1,_xlfn.IFS($D$32=0, 1, $D$32=1,1.04,$D$32=2,1.1,$D$32=3,1.2))</f>
        <v>1.85328</v>
      </c>
    </row>
    <row r="66" spans="1:31" ht="33.75" thickBot="1" x14ac:dyDescent="0.35">
      <c r="C66" s="40" t="s">
        <v>18</v>
      </c>
      <c r="D66" s="39">
        <f>'범용 계산기'!D66</f>
        <v>0</v>
      </c>
      <c r="E66" s="7"/>
      <c r="F66" s="40">
        <v>1600</v>
      </c>
      <c r="G66" s="38">
        <v>2200</v>
      </c>
      <c r="H66" s="7"/>
      <c r="I66" s="7"/>
      <c r="J66" s="7"/>
      <c r="L66" s="14"/>
      <c r="M66" s="35" t="s">
        <v>133</v>
      </c>
      <c r="N66" s="4" cm="1">
        <f t="array" ref="N66">((1+$D$78)*(1+N42)*$D$16*IF($D$39=6,_xlfn.IFS($E$39=1,1.21,$E$39=2,1.24,$E$39=3,1.26),1)*1.05*(MIN(0.1+N63+IF($D$70&gt;0, 2*$D$70-0.01, 0),1)*(1+N48)*(N64+IF($D$39&lt;2,0,_xlfn.IFS($E$39=1,0.55,$E$39=2,0.6,$E$39=3,0.65)))+(1-MIN(N63+0.1+IF($D$70&gt;0, 2*$D$70-0.01, 0),1)))+(1-$D$16)*(MIN(N63+IF($D$70&gt;0, 2*$D$70-0.01, 0),1)*(1+N48)*(N64+IF($D$39&lt;2,0,_xlfn.IFS($E$39=1,0.17,$E$39=2,0.2,$E$39=3,0.22)))+((1-MIN(N63+IF($D$70&gt;0, 2*$D$70-0.01,0),1))*1))+((1+$D$78)*(1+N42)*$D$16*IF($D$39=6,_xlfn.IFS($E$39=1,1.21,$E$39=2,1.24,$E$39=3,1.26),1)*1.05*(MIN(0.1+N63,1)*(1+N48)*(N64+IF($D$39&lt;2,0,_xlfn.IFS($E$39=1,0.55,$E$39=2,0.6,$E$39=3,0.65)))+(1-MIN(N63+0.1,1)*1))+(1-$D$16)*(MIN(N63,1)*(1+N48)*(N64+IF($D$39&lt;2,0,_xlfn.IFS($E$39=1,0.17,$E$39=2,0.2,$E$39=3,0.22)))+((1-MIN(N63,1))*1)))*(1+$D$70)+(1+$D$78)*(1+N42)*$D$16*IF($D$39=6,_xlfn.IFS($E$39=1,1.21,$E$39=2,1.24,$E$39=3,1.26),1)*1.05*(MIN(0.1+N63,1)*(1+N48)*(N64+IF($D$70&gt;0, 4*$D$70-0.04, 0)+IF($D$39&lt;2,0,_xlfn.IFS($E$39=1,0.55,$E$39=2,0.6,$E$39=3,0.65)))+(1-MIN(N63+0.1,1)*1))+(1-$D$16)*(MIN(N63,1)*(1+N48)*(N64+IF($D$70&gt;0, 4*$D$70-0.04, 0)+IF($D$39&lt;2,0,_xlfn.IFS($E$39=1,0.17,$E$39=2,0.2,$E$39=3,0.22)))+((1-MIN(N63,1))*1)))/3</f>
        <v>1.54959</v>
      </c>
      <c r="O66" s="1" cm="1">
        <f t="array" ref="O66">((1+$D$78)*(1+O42)*$D$16*IF($D$39=6,_xlfn.IFS($E$39=1,1.21,$E$39=2,1.24,$E$39=3,1.26),1)*1.05*(MIN(0.1+O63+IF($D$70&gt;0, 2*$D$70-0.01, 0),1)*(1+O48)*(O64+IF($D$39&lt;2,0,_xlfn.IFS($E$39=1,0.55,$E$39=2,0.6,$E$39=3,0.65)))+(1-MIN(O63+0.1+IF($D$70&gt;0, 2*$D$70-0.01, 0),1)))+(1-$D$16)*(MIN(O63+IF($D$70&gt;0, 2*$D$70-0.01, 0),1)*(1+O48)*(O64+IF($D$39&lt;2,0,_xlfn.IFS($E$39=1,0.17,$E$39=2,0.2,$E$39=3,0.22)))+((1-MIN(O63+IF($D$70&gt;0, 2*$D$70-0.01,0),1))*1))+((1+$D$78)*(1+O42)*$D$16*IF($D$39=6,_xlfn.IFS($E$39=1,1.21,$E$39=2,1.24,$E$39=3,1.26),1)*1.05*(MIN(0.1+O63,1)*(1+O48)*(O64+IF($D$39&lt;2,0,_xlfn.IFS($E$39=1,0.55,$E$39=2,0.6,$E$39=3,0.65)))+(1-MIN(O63+0.1,1)*1))+(1-$D$16)*(MIN(O63,1)*(1+O48)*(O64+IF($D$39&lt;2,0,_xlfn.IFS($E$39=1,0.17,$E$39=2,0.2,$E$39=3,0.22)))+((1-MIN(O63,1))*1)))*(1+$D$70)+(1+$D$78)*(1+O42)*$D$16*IF($D$39=6,_xlfn.IFS($E$39=1,1.21,$E$39=2,1.24,$E$39=3,1.26),1)*1.05*(MIN(0.1+O63,1)*(1+O48)*(O64+IF($D$70&gt;0, 4*$D$70-0.04, 0)+IF($D$39&lt;2,0,_xlfn.IFS($E$39=1,0.55,$E$39=2,0.6,$E$39=3,0.65)))+(1-MIN(O63+0.1,1)*1))+(1-$D$16)*(MIN(O63,1)*(1+O48)*(O64+IF($D$70&gt;0, 4*$D$70-0.04, 0)+IF($D$39&lt;2,0,_xlfn.IFS($E$39=1,0.17,$E$39=2,0.2,$E$39=3,0.22)))+((1-MIN(O63,1))*1)))/3</f>
        <v>1.54959</v>
      </c>
      <c r="P66" s="1" cm="1">
        <f t="array" ref="P66">((1+$D$78)*(1+P42)*$D$16*IF($D$39=6,_xlfn.IFS($E$39=1,1.21,$E$39=2,1.24,$E$39=3,1.26),1)*1.05*(MIN(0.1+P63+IF($D$70&gt;0, 2*$D$70-0.01, 0),1)*(1+P48)*(P64+IF($D$39&lt;2,0,_xlfn.IFS($E$39=1,0.55,$E$39=2,0.6,$E$39=3,0.65)))+(1-MIN(P63+0.1+IF($D$70&gt;0, 2*$D$70-0.01, 0),1)))+(1-$D$16)*(MIN(P63+IF($D$70&gt;0, 2*$D$70-0.01, 0),1)*(1+P48)*(P64+IF($D$39&lt;2,0,_xlfn.IFS($E$39=1,0.17,$E$39=2,0.2,$E$39=3,0.22)))+((1-MIN(P63+IF($D$70&gt;0, 2*$D$70-0.01,0),1))*1))+((1+$D$78)*(1+P42)*$D$16*IF($D$39=6,_xlfn.IFS($E$39=1,1.21,$E$39=2,1.24,$E$39=3,1.26),1)*1.05*(MIN(0.1+P63,1)*(1+P48)*(P64+IF($D$39&lt;2,0,_xlfn.IFS($E$39=1,0.55,$E$39=2,0.6,$E$39=3,0.65)))+(1-MIN(P63+0.1,1)*1))+(1-$D$16)*(MIN(P63,1)*(1+P48)*(P64+IF($D$39&lt;2,0,_xlfn.IFS($E$39=1,0.17,$E$39=2,0.2,$E$39=3,0.22)))+((1-MIN(P63,1))*1)))*(1+$D$70)+(1+$D$78)*(1+P42)*$D$16*IF($D$39=6,_xlfn.IFS($E$39=1,1.21,$E$39=2,1.24,$E$39=3,1.26),1)*1.05*(MIN(0.1+P63,1)*(1+P48)*(P64+IF($D$70&gt;0, 4*$D$70-0.04, 0)+IF($D$39&lt;2,0,_xlfn.IFS($E$39=1,0.55,$E$39=2,0.6,$E$39=3,0.65)))+(1-MIN(P63+0.1,1)*1))+(1-$D$16)*(MIN(P63,1)*(1+P48)*(P64+IF($D$70&gt;0, 4*$D$70-0.04, 0)+IF($D$39&lt;2,0,_xlfn.IFS($E$39=1,0.17,$E$39=2,0.2,$E$39=3,0.22)))+((1-MIN(P63,1))*1)))/3</f>
        <v>1.54959</v>
      </c>
      <c r="Q66" s="1" cm="1">
        <f t="array" ref="Q66">((1+$D$78)*(1+Q42)*$D$16*IF($D$39=6,_xlfn.IFS($E$39=1,1.21,$E$39=2,1.24,$E$39=3,1.26),1)*1.05*(MIN(0.1+Q63+IF($D$70&gt;0, 2*$D$70-0.01, 0),1)*(1+Q48)*(Q64+IF($D$39&lt;2,0,_xlfn.IFS($E$39=1,0.55,$E$39=2,0.6,$E$39=3,0.65)))+(1-MIN(Q63+0.1+IF($D$70&gt;0, 2*$D$70-0.01, 0),1)))+(1-$D$16)*(MIN(Q63+IF($D$70&gt;0, 2*$D$70-0.01, 0),1)*(1+Q48)*(Q64+IF($D$39&lt;2,0,_xlfn.IFS($E$39=1,0.17,$E$39=2,0.2,$E$39=3,0.22)))+((1-MIN(Q63+IF($D$70&gt;0, 2*$D$70-0.01,0),1))*1))+((1+$D$78)*(1+Q42)*$D$16*IF($D$39=6,_xlfn.IFS($E$39=1,1.21,$E$39=2,1.24,$E$39=3,1.26),1)*1.05*(MIN(0.1+Q63,1)*(1+Q48)*(Q64+IF($D$39&lt;2,0,_xlfn.IFS($E$39=1,0.55,$E$39=2,0.6,$E$39=3,0.65)))+(1-MIN(Q63+0.1,1)*1))+(1-$D$16)*(MIN(Q63,1)*(1+Q48)*(Q64+IF($D$39&lt;2,0,_xlfn.IFS($E$39=1,0.17,$E$39=2,0.2,$E$39=3,0.22)))+((1-MIN(Q63,1))*1)))*(1+$D$70)+(1+$D$78)*(1+Q42)*$D$16*IF($D$39=6,_xlfn.IFS($E$39=1,1.21,$E$39=2,1.24,$E$39=3,1.26),1)*1.05*(MIN(0.1+Q63,1)*(1+Q48)*(Q64+IF($D$70&gt;0, 4*$D$70-0.04, 0)+IF($D$39&lt;2,0,_xlfn.IFS($E$39=1,0.55,$E$39=2,0.6,$E$39=3,0.65)))+(1-MIN(Q63+0.1,1)*1))+(1-$D$16)*(MIN(Q63,1)*(1+Q48)*(Q64+IF($D$70&gt;0, 4*$D$70-0.04, 0)+IF($D$39&lt;2,0,_xlfn.IFS($E$39=1,0.17,$E$39=2,0.2,$E$39=3,0.22)))+((1-MIN(Q63,1))*1)))/3</f>
        <v>1.54959</v>
      </c>
      <c r="R66" s="1" cm="1">
        <f t="array" ref="R66">((1+$D$78)*(1+R42)*$D$16*IF($D$39=6,_xlfn.IFS($E$39=1,1.21,$E$39=2,1.24,$E$39=3,1.26),1)*1.05*(MIN(0.1+R63+IF($D$70&gt;0, 2*$D$70-0.01, 0),1)*(1+R48)*(R64+IF($D$39&lt;2,0,_xlfn.IFS($E$39=1,0.55,$E$39=2,0.6,$E$39=3,0.65)))+(1-MIN(R63+0.1+IF($D$70&gt;0, 2*$D$70-0.01, 0),1)))+(1-$D$16)*(MIN(R63+IF($D$70&gt;0, 2*$D$70-0.01, 0),1)*(1+R48)*(R64+IF($D$39&lt;2,0,_xlfn.IFS($E$39=1,0.17,$E$39=2,0.2,$E$39=3,0.22)))+((1-MIN(R63+IF($D$70&gt;0, 2*$D$70-0.01,0),1))*1))+((1+$D$78)*(1+R42)*$D$16*IF($D$39=6,_xlfn.IFS($E$39=1,1.21,$E$39=2,1.24,$E$39=3,1.26),1)*1.05*(MIN(0.1+R63,1)*(1+R48)*(R64+IF($D$39&lt;2,0,_xlfn.IFS($E$39=1,0.55,$E$39=2,0.6,$E$39=3,0.65)))+(1-MIN(R63+0.1,1)*1))+(1-$D$16)*(MIN(R63,1)*(1+R48)*(R64+IF($D$39&lt;2,0,_xlfn.IFS($E$39=1,0.17,$E$39=2,0.2,$E$39=3,0.22)))+((1-MIN(R63,1))*1)))*(1+$D$70)+(1+$D$78)*(1+R42)*$D$16*IF($D$39=6,_xlfn.IFS($E$39=1,1.21,$E$39=2,1.24,$E$39=3,1.26),1)*1.05*(MIN(0.1+R63,1)*(1+R48)*(R64+IF($D$70&gt;0, 4*$D$70-0.04, 0)+IF($D$39&lt;2,0,_xlfn.IFS($E$39=1,0.55,$E$39=2,0.6,$E$39=3,0.65)))+(1-MIN(R63+0.1,1)*1))+(1-$D$16)*(MIN(R63,1)*(1+R48)*(R64+IF($D$70&gt;0, 4*$D$70-0.04, 0)+IF($D$39&lt;2,0,_xlfn.IFS($E$39=1,0.17,$E$39=2,0.2,$E$39=3,0.22)))+((1-MIN(R63,1))*1)))/3</f>
        <v>1.54959</v>
      </c>
      <c r="S66" s="1" cm="1">
        <f t="array" ref="S66">((1+$D$78)*(1+S42)*$D$16*IF($D$39=6,_xlfn.IFS($E$39=1,1.21,$E$39=2,1.24,$E$39=3,1.26),1)*1.05*(MIN(0.1+S63+IF($D$70&gt;0, 2*$D$70-0.01, 0),1)*(1+S48)*(S64+IF($D$39&lt;2,0,_xlfn.IFS($E$39=1,0.55,$E$39=2,0.6,$E$39=3,0.65)))+(1-MIN(S63+0.1+IF($D$70&gt;0, 2*$D$70-0.01, 0),1)))+(1-$D$16)*(MIN(S63+IF($D$70&gt;0, 2*$D$70-0.01, 0),1)*(1+S48)*(S64+IF($D$39&lt;2,0,_xlfn.IFS($E$39=1,0.17,$E$39=2,0.2,$E$39=3,0.22)))+((1-MIN(S63+IF($D$70&gt;0, 2*$D$70-0.01,0),1))*1))+((1+$D$78)*(1+S42)*$D$16*IF($D$39=6,_xlfn.IFS($E$39=1,1.21,$E$39=2,1.24,$E$39=3,1.26),1)*1.05*(MIN(0.1+S63,1)*(1+S48)*(S64+IF($D$39&lt;2,0,_xlfn.IFS($E$39=1,0.55,$E$39=2,0.6,$E$39=3,0.65)))+(1-MIN(S63+0.1,1)*1))+(1-$D$16)*(MIN(S63,1)*(1+S48)*(S64+IF($D$39&lt;2,0,_xlfn.IFS($E$39=1,0.17,$E$39=2,0.2,$E$39=3,0.22)))+((1-MIN(S63,1))*1)))*(1+$D$70)+(1+$D$78)*(1+S42)*$D$16*IF($D$39=6,_xlfn.IFS($E$39=1,1.21,$E$39=2,1.24,$E$39=3,1.26),1)*1.05*(MIN(0.1+S63,1)*(1+S48)*(S64+IF($D$70&gt;0, 4*$D$70-0.04, 0)+IF($D$39&lt;2,0,_xlfn.IFS($E$39=1,0.55,$E$39=2,0.6,$E$39=3,0.65)))+(1-MIN(S63+0.1,1)*1))+(1-$D$16)*(MIN(S63,1)*(1+S48)*(S64+IF($D$70&gt;0, 4*$D$70-0.04, 0)+IF($D$39&lt;2,0,_xlfn.IFS($E$39=1,0.17,$E$39=2,0.2,$E$39=3,0.22)))+((1-MIN(S63,1))*1)))/3</f>
        <v>1.54959</v>
      </c>
      <c r="T66" s="1" cm="1">
        <f t="array" ref="T66">((1+$D$78)*(1+T42)*$D$16*IF($D$39=6,_xlfn.IFS($E$39=1,1.21,$E$39=2,1.24,$E$39=3,1.26),1)*1.05*(MIN(0.1+T63+IF($D$70&gt;0, 2*$D$70-0.01, 0),1)*(1+T48)*(T64+IF($D$39&lt;2,0,_xlfn.IFS($E$39=1,0.55,$E$39=2,0.6,$E$39=3,0.65)))+(1-MIN(T63+0.1+IF($D$70&gt;0, 2*$D$70-0.01, 0),1)))+(1-$D$16)*(MIN(T63+IF($D$70&gt;0, 2*$D$70-0.01, 0),1)*(1+T48)*(T64+IF($D$39&lt;2,0,_xlfn.IFS($E$39=1,0.17,$E$39=2,0.2,$E$39=3,0.22)))+((1-MIN(T63+IF($D$70&gt;0, 2*$D$70-0.01,0),1))*1))+((1+$D$78)*(1+T42)*$D$16*IF($D$39=6,_xlfn.IFS($E$39=1,1.21,$E$39=2,1.24,$E$39=3,1.26),1)*1.05*(MIN(0.1+T63,1)*(1+T48)*(T64+IF($D$39&lt;2,0,_xlfn.IFS($E$39=1,0.55,$E$39=2,0.6,$E$39=3,0.65)))+(1-MIN(T63+0.1,1)*1))+(1-$D$16)*(MIN(T63,1)*(1+T48)*(T64+IF($D$39&lt;2,0,_xlfn.IFS($E$39=1,0.17,$E$39=2,0.2,$E$39=3,0.22)))+((1-MIN(T63,1))*1)))*(1+$D$70)+(1+$D$78)*(1+T42)*$D$16*IF($D$39=6,_xlfn.IFS($E$39=1,1.21,$E$39=2,1.24,$E$39=3,1.26),1)*1.05*(MIN(0.1+T63,1)*(1+T48)*(T64+IF($D$70&gt;0, 4*$D$70-0.04, 0)+IF($D$39&lt;2,0,_xlfn.IFS($E$39=1,0.55,$E$39=2,0.6,$E$39=3,0.65)))+(1-MIN(T63+0.1,1)*1))+(1-$D$16)*(MIN(T63,1)*(1+T48)*(T64+IF($D$70&gt;0, 4*$D$70-0.04, 0)+IF($D$39&lt;2,0,_xlfn.IFS($E$39=1,0.17,$E$39=2,0.2,$E$39=3,0.22)))+((1-MIN(T63,1))*1)))/3</f>
        <v>1.54959</v>
      </c>
      <c r="U66" s="17" cm="1">
        <f t="array" ref="U66">((1+$D$78)*(1+U42)*$D$16*IF($D$39=6,_xlfn.IFS($E$39=1,1.21,$E$39=2,1.24,$E$39=3,1.26),1)*1.05*(MIN(0.1+U63+IF($D$70&gt;0, 2*$D$70-0.01, 0),1)*(1+U48)*(U64+IF($D$39&lt;2,0,_xlfn.IFS($E$39=1,0.55,$E$39=2,0.6,$E$39=3,0.65)))+(1-MIN(U63+0.1+IF($D$70&gt;0, 2*$D$70-0.01, 0),1)))+(1-$D$16)*(MIN(U63+IF($D$70&gt;0, 2*$D$70-0.01, 0),1)*(1+U48)*(U64+IF($D$39&lt;2,0,_xlfn.IFS($E$39=1,0.17,$E$39=2,0.2,$E$39=3,0.22)))+((1-MIN(U63+IF($D$70&gt;0, 2*$D$70-0.01,0),1))*1))+((1+$D$78)*(1+U42)*$D$16*IF($D$39=6,_xlfn.IFS($E$39=1,1.21,$E$39=2,1.24,$E$39=3,1.26),1)*1.05*(MIN(0.1+U63,1)*(1+U48)*(U64+IF($D$39&lt;2,0,_xlfn.IFS($E$39=1,0.55,$E$39=2,0.6,$E$39=3,0.65)))+(1-MIN(U63+0.1,1)*1))+(1-$D$16)*(MIN(U63,1)*(1+U48)*(U64+IF($D$39&lt;2,0,_xlfn.IFS($E$39=1,0.17,$E$39=2,0.2,$E$39=3,0.22)))+((1-MIN(U63,1))*1)))*(1+$D$70)+(1+$D$78)*(1+U42)*$D$16*IF($D$39=6,_xlfn.IFS($E$39=1,1.21,$E$39=2,1.24,$E$39=3,1.26),1)*1.05*(MIN(0.1+U63,1)*(1+U48)*(U64+IF($D$70&gt;0, 4*$D$70-0.04, 0)+IF($D$39&lt;2,0,_xlfn.IFS($E$39=1,0.55,$E$39=2,0.6,$E$39=3,0.65)))+(1-MIN(U63+0.1,1)*1))+(1-$D$16)*(MIN(U63,1)*(1+U48)*(U64+IF($D$70&gt;0, 4*$D$70-0.04, 0)+IF($D$39&lt;2,0,_xlfn.IFS($E$39=1,0.17,$E$39=2,0.2,$E$39=3,0.22)))+((1-MIN(U63,1))*1)))/3</f>
        <v>1.54959</v>
      </c>
      <c r="Y66" s="51"/>
      <c r="Z66" s="51"/>
      <c r="AA66" s="51"/>
      <c r="AB66" s="51"/>
      <c r="AC66" s="51"/>
      <c r="AD66" s="51"/>
      <c r="AE66" s="51"/>
    </row>
    <row r="67" spans="1:31" ht="33.75" thickBot="1" x14ac:dyDescent="0.35">
      <c r="C67" s="105" t="s">
        <v>78</v>
      </c>
      <c r="D67" s="106"/>
      <c r="E67" s="7"/>
      <c r="F67" s="31" t="s">
        <v>80</v>
      </c>
      <c r="G67" s="32" t="s">
        <v>81</v>
      </c>
      <c r="H67" s="32" t="s">
        <v>82</v>
      </c>
      <c r="I67" s="41"/>
      <c r="J67" s="41"/>
      <c r="L67" s="14"/>
      <c r="M67" s="35" t="s">
        <v>132</v>
      </c>
      <c r="N67" s="4" cm="1">
        <f t="array" ref="N67">((1+$D$78)*(1+N42)*$D$16*IF($D$39=6,_xlfn.IFS($E$39=1,1.21,$E$39=2,1.24,$E$39=3,1.26),1)*1.2*(MIN(N63+IF($D$70&gt;0, 2*$D$70-0.01, 0),1)*(1+N48)*(N64+IF($D$39&lt;2,0,_xlfn.IFS($E$39=1,0.55,$E$39=2,0.6,$E$39=3,0.65)))+(1-MIN(N63+IF($D$70&gt;0, 2*$D$70-0.01, 0),1)))+(1-$D$16)*(MIN(N63+IF($D$70&gt;0, 2*$D$70-0.01, 0),1)*(1+N48)*(N64+IF($D$39&lt;2,0,_xlfn.IFS($E$39=1,0.17,$E$39=2,0.2,$E$39=3,0.22)))+((1-MIN(N63+IF($D$70&gt;0, 2*$D$70-0.01, 0),1))*1))+((1+$D$78)*(1+N42)*$D$16*IF($D$39=6,_xlfn.IFS($E$39=1,1.21,$E$39=2,1.24,$E$39=3,1.26),1)*1.2*(MIN(N63,1)*(1+N48)*(N64+IF($D$39&lt;2,0,_xlfn.IFS($E$39=1,0.55,$E$39=2,0.6,$E$39=3,0.65)))+(1-MIN(N63,1)*1))+(1-$D$16)*(MIN(N63,1)*(1+N48)*(N64+IF($D$39&lt;2,0,_xlfn.IFS($E$39=1,0.17,$E$39=2,0.2,$E$39=3,0.22)))+((1-MIN(N63,1))*1)))*(1+$D$70)+(1+$D$78)*(1+N42)*$D$16*IF($D$39=6,_xlfn.IFS($E$39=1,1.21,$E$39=2,1.24,$E$39=3,1.26),1)*1.2*(MIN(N63,1)*(1+N48)*(N64+IF($D$70&gt;0, 4*$D$70-0.04, 0)+IF($D$39&lt;2,0,_xlfn.IFS($E$39=1,0.55,$E$39=2,0.6,$E$39=3,0.65)))+(1-MIN(N63,1)*1))+(1-$D$16)*(MIN(N63,1)*(1+N48)*(N64+IF($D$70&gt;0, 4*$D$70-0.04, 0)+IF($D$39&lt;2,0,_xlfn.IFS($E$39=1,0.17,$E$39=2,0.2,$E$39=3,0.22)))+((1-MIN(N63,1))*1)))/3</f>
        <v>1.6509599999999998</v>
      </c>
      <c r="O67" s="1" cm="1">
        <f t="array" ref="O67">((1+$D$78)*(1+O42)*$D$16*IF($D$39=6,_xlfn.IFS($E$39=1,1.21,$E$39=2,1.24,$E$39=3,1.26),1)*1.2*(MIN(O63+IF($D$70&gt;0, 2*$D$70-0.01, 0),1)*(1+O48)*(O64+IF($D$39&lt;2,0,_xlfn.IFS($E$39=1,0.55,$E$39=2,0.6,$E$39=3,0.65)))+(1-MIN(O63+IF($D$70&gt;0, 2*$D$70-0.01, 0),1)))+(1-$D$16)*(MIN(O63+IF($D$70&gt;0, 2*$D$70-0.01, 0),1)*(1+O48)*(O64+IF($D$39&lt;2,0,_xlfn.IFS($E$39=1,0.17,$E$39=2,0.2,$E$39=3,0.22)))+((1-MIN(O63+IF($D$70&gt;0, 2*$D$70-0.01, 0),1))*1))+((1+$D$78)*(1+O42)*$D$16*IF($D$39=6,_xlfn.IFS($E$39=1,1.21,$E$39=2,1.24,$E$39=3,1.26),1)*1.2*(MIN(O63,1)*(1+O48)*(O64+IF($D$39&lt;2,0,_xlfn.IFS($E$39=1,0.55,$E$39=2,0.6,$E$39=3,0.65)))+(1-MIN(O63,1)*1))+(1-$D$16)*(MIN(O63,1)*(1+O48)*(O64+IF($D$39&lt;2,0,_xlfn.IFS($E$39=1,0.17,$E$39=2,0.2,$E$39=3,0.22)))+((1-MIN(O63,1))*1)))*(1+$D$70)+(1+$D$78)*(1+O42)*$D$16*IF($D$39=6,_xlfn.IFS($E$39=1,1.21,$E$39=2,1.24,$E$39=3,1.26),1)*1.2*(MIN(O63,1)*(1+O48)*(O64+IF($D$70&gt;0, 4*$D$70-0.04, 0)+IF($D$39&lt;2,0,_xlfn.IFS($E$39=1,0.55,$E$39=2,0.6,$E$39=3,0.65)))+(1-MIN(O63,1)*1))+(1-$D$16)*(MIN(O63,1)*(1+O48)*(O64+IF($D$70&gt;0, 4*$D$70-0.04, 0)+IF($D$39&lt;2,0,_xlfn.IFS($E$39=1,0.17,$E$39=2,0.2,$E$39=3,0.22)))+((1-MIN(O63,1))*1)))/3</f>
        <v>1.6509599999999998</v>
      </c>
      <c r="P67" s="1" cm="1">
        <f t="array" ref="P67">((1+$D$78)*(1+P42)*$D$16*IF($D$39=6,_xlfn.IFS($E$39=1,1.21,$E$39=2,1.24,$E$39=3,1.26),1)*1.2*(MIN(P63+IF($D$70&gt;0, 2*$D$70-0.01, 0),1)*(1+P48)*(P64+IF($D$39&lt;2,0,_xlfn.IFS($E$39=1,0.55,$E$39=2,0.6,$E$39=3,0.65)))+(1-MIN(P63+IF($D$70&gt;0, 2*$D$70-0.01, 0),1)))+(1-$D$16)*(MIN(P63+IF($D$70&gt;0, 2*$D$70-0.01, 0),1)*(1+P48)*(P64+IF($D$39&lt;2,0,_xlfn.IFS($E$39=1,0.17,$E$39=2,0.2,$E$39=3,0.22)))+((1-MIN(P63+IF($D$70&gt;0, 2*$D$70-0.01, 0),1))*1))+((1+$D$78)*(1+P42)*$D$16*IF($D$39=6,_xlfn.IFS($E$39=1,1.21,$E$39=2,1.24,$E$39=3,1.26),1)*1.2*(MIN(P63,1)*(1+P48)*(P64+IF($D$39&lt;2,0,_xlfn.IFS($E$39=1,0.55,$E$39=2,0.6,$E$39=3,0.65)))+(1-MIN(P63,1)*1))+(1-$D$16)*(MIN(P63,1)*(1+P48)*(P64+IF($D$39&lt;2,0,_xlfn.IFS($E$39=1,0.17,$E$39=2,0.2,$E$39=3,0.22)))+((1-MIN(P63,1))*1)))*(1+$D$70)+(1+$D$78)*(1+P42)*$D$16*IF($D$39=6,_xlfn.IFS($E$39=1,1.21,$E$39=2,1.24,$E$39=3,1.26),1)*1.2*(MIN(P63,1)*(1+P48)*(P64+IF($D$70&gt;0, 4*$D$70-0.04, 0)+IF($D$39&lt;2,0,_xlfn.IFS($E$39=1,0.55,$E$39=2,0.6,$E$39=3,0.65)))+(1-MIN(P63,1)*1))+(1-$D$16)*(MIN(P63,1)*(1+P48)*(P64+IF($D$70&gt;0, 4*$D$70-0.04, 0)+IF($D$39&lt;2,0,_xlfn.IFS($E$39=1,0.17,$E$39=2,0.2,$E$39=3,0.22)))+((1-MIN(P63,1))*1)))/3</f>
        <v>1.6509599999999998</v>
      </c>
      <c r="Q67" s="1" cm="1">
        <f t="array" ref="Q67">((1+$D$78)*(1+Q42)*$D$16*IF($D$39=6,_xlfn.IFS($E$39=1,1.21,$E$39=2,1.24,$E$39=3,1.26),1)*1.2*(MIN(Q63+IF($D$70&gt;0, 2*$D$70-0.01, 0),1)*(1+Q48)*(Q64+IF($D$39&lt;2,0,_xlfn.IFS($E$39=1,0.55,$E$39=2,0.6,$E$39=3,0.65)))+(1-MIN(Q63+IF($D$70&gt;0, 2*$D$70-0.01, 0),1)))+(1-$D$16)*(MIN(Q63+IF($D$70&gt;0, 2*$D$70-0.01, 0),1)*(1+Q48)*(Q64+IF($D$39&lt;2,0,_xlfn.IFS($E$39=1,0.17,$E$39=2,0.2,$E$39=3,0.22)))+((1-MIN(Q63+IF($D$70&gt;0, 2*$D$70-0.01, 0),1))*1))+((1+$D$78)*(1+Q42)*$D$16*IF($D$39=6,_xlfn.IFS($E$39=1,1.21,$E$39=2,1.24,$E$39=3,1.26),1)*1.2*(MIN(Q63,1)*(1+Q48)*(Q64+IF($D$39&lt;2,0,_xlfn.IFS($E$39=1,0.55,$E$39=2,0.6,$E$39=3,0.65)))+(1-MIN(Q63,1)*1))+(1-$D$16)*(MIN(Q63,1)*(1+Q48)*(Q64+IF($D$39&lt;2,0,_xlfn.IFS($E$39=1,0.17,$E$39=2,0.2,$E$39=3,0.22)))+((1-MIN(Q63,1))*1)))*(1+$D$70)+(1+$D$78)*(1+Q42)*$D$16*IF($D$39=6,_xlfn.IFS($E$39=1,1.21,$E$39=2,1.24,$E$39=3,1.26),1)*1.2*(MIN(Q63,1)*(1+Q48)*(Q64+IF($D$70&gt;0, 4*$D$70-0.04, 0)+IF($D$39&lt;2,0,_xlfn.IFS($E$39=1,0.55,$E$39=2,0.6,$E$39=3,0.65)))+(1-MIN(Q63,1)*1))+(1-$D$16)*(MIN(Q63,1)*(1+Q48)*(Q64+IF($D$70&gt;0, 4*$D$70-0.04, 0)+IF($D$39&lt;2,0,_xlfn.IFS($E$39=1,0.17,$E$39=2,0.2,$E$39=3,0.22)))+((1-MIN(Q63,1))*1)))/3</f>
        <v>1.6509599999999998</v>
      </c>
      <c r="R67" s="1" cm="1">
        <f t="array" ref="R67">((1+$D$78)*(1+R42)*$D$16*IF($D$39=6,_xlfn.IFS($E$39=1,1.21,$E$39=2,1.24,$E$39=3,1.26),1)*1.2*(MIN(R63+IF($D$70&gt;0, 2*$D$70-0.01, 0),1)*(1+R48)*(R64+IF($D$39&lt;2,0,_xlfn.IFS($E$39=1,0.55,$E$39=2,0.6,$E$39=3,0.65)))+(1-MIN(R63+IF($D$70&gt;0, 2*$D$70-0.01, 0),1)))+(1-$D$16)*(MIN(R63+IF($D$70&gt;0, 2*$D$70-0.01, 0),1)*(1+R48)*(R64+IF($D$39&lt;2,0,_xlfn.IFS($E$39=1,0.17,$E$39=2,0.2,$E$39=3,0.22)))+((1-MIN(R63+IF($D$70&gt;0, 2*$D$70-0.01, 0),1))*1))+((1+$D$78)*(1+R42)*$D$16*IF($D$39=6,_xlfn.IFS($E$39=1,1.21,$E$39=2,1.24,$E$39=3,1.26),1)*1.2*(MIN(R63,1)*(1+R48)*(R64+IF($D$39&lt;2,0,_xlfn.IFS($E$39=1,0.55,$E$39=2,0.6,$E$39=3,0.65)))+(1-MIN(R63,1)*1))+(1-$D$16)*(MIN(R63,1)*(1+R48)*(R64+IF($D$39&lt;2,0,_xlfn.IFS($E$39=1,0.17,$E$39=2,0.2,$E$39=3,0.22)))+((1-MIN(R63,1))*1)))*(1+$D$70)+(1+$D$78)*(1+R42)*$D$16*IF($D$39=6,_xlfn.IFS($E$39=1,1.21,$E$39=2,1.24,$E$39=3,1.26),1)*1.2*(MIN(R63,1)*(1+R48)*(R64+IF($D$70&gt;0, 4*$D$70-0.04, 0)+IF($D$39&lt;2,0,_xlfn.IFS($E$39=1,0.55,$E$39=2,0.6,$E$39=3,0.65)))+(1-MIN(R63,1)*1))+(1-$D$16)*(MIN(R63,1)*(1+R48)*(R64+IF($D$70&gt;0, 4*$D$70-0.04, 0)+IF($D$39&lt;2,0,_xlfn.IFS($E$39=1,0.17,$E$39=2,0.2,$E$39=3,0.22)))+((1-MIN(R63,1))*1)))/3</f>
        <v>1.6509599999999998</v>
      </c>
      <c r="S67" s="1" cm="1">
        <f t="array" ref="S67">((1+$D$78)*(1+S42)*$D$16*IF($D$39=6,_xlfn.IFS($E$39=1,1.21,$E$39=2,1.24,$E$39=3,1.26),1)*1.2*(MIN(S63+IF($D$70&gt;0, 2*$D$70-0.01, 0),1)*(1+S48)*(S64+IF($D$39&lt;2,0,_xlfn.IFS($E$39=1,0.55,$E$39=2,0.6,$E$39=3,0.65)))+(1-MIN(S63+IF($D$70&gt;0, 2*$D$70-0.01, 0),1)))+(1-$D$16)*(MIN(S63+IF($D$70&gt;0, 2*$D$70-0.01, 0),1)*(1+S48)*(S64+IF($D$39&lt;2,0,_xlfn.IFS($E$39=1,0.17,$E$39=2,0.2,$E$39=3,0.22)))+((1-MIN(S63+IF($D$70&gt;0, 2*$D$70-0.01, 0),1))*1))+((1+$D$78)*(1+S42)*$D$16*IF($D$39=6,_xlfn.IFS($E$39=1,1.21,$E$39=2,1.24,$E$39=3,1.26),1)*1.2*(MIN(S63,1)*(1+S48)*(S64+IF($D$39&lt;2,0,_xlfn.IFS($E$39=1,0.55,$E$39=2,0.6,$E$39=3,0.65)))+(1-MIN(S63,1)*1))+(1-$D$16)*(MIN(S63,1)*(1+S48)*(S64+IF($D$39&lt;2,0,_xlfn.IFS($E$39=1,0.17,$E$39=2,0.2,$E$39=3,0.22)))+((1-MIN(S63,1))*1)))*(1+$D$70)+(1+$D$78)*(1+S42)*$D$16*IF($D$39=6,_xlfn.IFS($E$39=1,1.21,$E$39=2,1.24,$E$39=3,1.26),1)*1.2*(MIN(S63,1)*(1+S48)*(S64+IF($D$70&gt;0, 4*$D$70-0.04, 0)+IF($D$39&lt;2,0,_xlfn.IFS($E$39=1,0.55,$E$39=2,0.6,$E$39=3,0.65)))+(1-MIN(S63,1)*1))+(1-$D$16)*(MIN(S63,1)*(1+S48)*(S64+IF($D$70&gt;0, 4*$D$70-0.04, 0)+IF($D$39&lt;2,0,_xlfn.IFS($E$39=1,0.17,$E$39=2,0.2,$E$39=3,0.22)))+((1-MIN(S63,1))*1)))/3</f>
        <v>1.6509599999999998</v>
      </c>
      <c r="T67" s="1" cm="1">
        <f t="array" ref="T67">((1+$D$78)*(1+T42)*$D$16*IF($D$39=6,_xlfn.IFS($E$39=1,1.21,$E$39=2,1.24,$E$39=3,1.26),1)*1.2*(MIN(T63+IF($D$70&gt;0, 2*$D$70-0.01, 0),1)*(1+T48)*(T64+IF($D$39&lt;2,0,_xlfn.IFS($E$39=1,0.55,$E$39=2,0.6,$E$39=3,0.65)))+(1-MIN(T63+IF($D$70&gt;0, 2*$D$70-0.01, 0),1)))+(1-$D$16)*(MIN(T63+IF($D$70&gt;0, 2*$D$70-0.01, 0),1)*(1+T48)*(T64+IF($D$39&lt;2,0,_xlfn.IFS($E$39=1,0.17,$E$39=2,0.2,$E$39=3,0.22)))+((1-MIN(T63+IF($D$70&gt;0, 2*$D$70-0.01, 0),1))*1))+((1+$D$78)*(1+T42)*$D$16*IF($D$39=6,_xlfn.IFS($E$39=1,1.21,$E$39=2,1.24,$E$39=3,1.26),1)*1.2*(MIN(T63,1)*(1+T48)*(T64+IF($D$39&lt;2,0,_xlfn.IFS($E$39=1,0.55,$E$39=2,0.6,$E$39=3,0.65)))+(1-MIN(T63,1)*1))+(1-$D$16)*(MIN(T63,1)*(1+T48)*(T64+IF($D$39&lt;2,0,_xlfn.IFS($E$39=1,0.17,$E$39=2,0.2,$E$39=3,0.22)))+((1-MIN(T63,1))*1)))*(1+$D$70)+(1+$D$78)*(1+T42)*$D$16*IF($D$39=6,_xlfn.IFS($E$39=1,1.21,$E$39=2,1.24,$E$39=3,1.26),1)*1.2*(MIN(T63,1)*(1+T48)*(T64+IF($D$70&gt;0, 4*$D$70-0.04, 0)+IF($D$39&lt;2,0,_xlfn.IFS($E$39=1,0.55,$E$39=2,0.6,$E$39=3,0.65)))+(1-MIN(T63,1)*1))+(1-$D$16)*(MIN(T63,1)*(1+T48)*(T64+IF($D$70&gt;0, 4*$D$70-0.04, 0)+IF($D$39&lt;2,0,_xlfn.IFS($E$39=1,0.17,$E$39=2,0.2,$E$39=3,0.22)))+((1-MIN(T63,1))*1)))/3</f>
        <v>1.6509599999999998</v>
      </c>
      <c r="U67" s="17" cm="1">
        <f t="array" ref="U67">((1+$D$78)*(1+U42)*$D$16*IF($D$39=6,_xlfn.IFS($E$39=1,1.21,$E$39=2,1.24,$E$39=3,1.26),1)*1.2*(MIN(U63+IF($D$70&gt;0, 2*$D$70-0.01, 0),1)*(1+U48)*(U64+IF($D$39&lt;2,0,_xlfn.IFS($E$39=1,0.55,$E$39=2,0.6,$E$39=3,0.65)))+(1-MIN(U63+IF($D$70&gt;0, 2*$D$70-0.01, 0),1)))+(1-$D$16)*(MIN(U63+IF($D$70&gt;0, 2*$D$70-0.01, 0),1)*(1+U48)*(U64+IF($D$39&lt;2,0,_xlfn.IFS($E$39=1,0.17,$E$39=2,0.2,$E$39=3,0.22)))+((1-MIN(U63+IF($D$70&gt;0, 2*$D$70-0.01, 0),1))*1))+((1+$D$78)*(1+U42)*$D$16*IF($D$39=6,_xlfn.IFS($E$39=1,1.21,$E$39=2,1.24,$E$39=3,1.26),1)*1.2*(MIN(U63,1)*(1+U48)*(U64+IF($D$39&lt;2,0,_xlfn.IFS($E$39=1,0.55,$E$39=2,0.6,$E$39=3,0.65)))+(1-MIN(U63,1)*1))+(1-$D$16)*(MIN(U63,1)*(1+U48)*(U64+IF($D$39&lt;2,0,_xlfn.IFS($E$39=1,0.17,$E$39=2,0.2,$E$39=3,0.22)))+((1-MIN(U63,1))*1)))*(1+$D$70)+(1+$D$78)*(1+U42)*$D$16*IF($D$39=6,_xlfn.IFS($E$39=1,1.21,$E$39=2,1.24,$E$39=3,1.26),1)*1.2*(MIN(U63,1)*(1+U48)*(U64+IF($D$70&gt;0, 4*$D$70-0.04, 0)+IF($D$39&lt;2,0,_xlfn.IFS($E$39=1,0.55,$E$39=2,0.6,$E$39=3,0.65)))+(1-MIN(U63,1)*1))+(1-$D$16)*(MIN(U63,1)*(1+U48)*(U64+IF($D$70&gt;0, 4*$D$70-0.04, 0)+IF($D$39&lt;2,0,_xlfn.IFS($E$39=1,0.17,$E$39=2,0.2,$E$39=3,0.22)))+((1-MIN(U63,1))*1)))/3</f>
        <v>1.6509599999999998</v>
      </c>
      <c r="Y67" s="51"/>
      <c r="Z67" s="51"/>
      <c r="AA67" s="51"/>
      <c r="AB67" s="51"/>
      <c r="AC67" s="51"/>
      <c r="AD67" s="51"/>
      <c r="AE67" s="51"/>
    </row>
    <row r="68" spans="1:31" ht="33.75" thickBot="1" x14ac:dyDescent="0.35">
      <c r="A68" s="7" t="s">
        <v>188</v>
      </c>
      <c r="B68" s="1" t="s">
        <v>146</v>
      </c>
      <c r="C68" s="35" t="s">
        <v>38</v>
      </c>
      <c r="D68" s="79">
        <f>'범용 계산기'!D68</f>
        <v>0</v>
      </c>
      <c r="E68" s="72"/>
      <c r="F68" s="42">
        <v>3.5000000000000001E-3</v>
      </c>
      <c r="G68" s="42">
        <v>4.4999999999999997E-3</v>
      </c>
      <c r="H68" s="43">
        <v>5.0000000000000001E-3</v>
      </c>
      <c r="I68" s="44"/>
      <c r="J68" s="44"/>
      <c r="L68" s="15"/>
      <c r="M68" s="40" t="s">
        <v>134</v>
      </c>
      <c r="N68" s="10" cm="1">
        <f t="array" ref="N68">(_xlfn.IFS($D$21=0, 1, $D$21=1, 1.03, $D$21=2, 1.08, $D$21=3, 1.16)*((N63+IF($D$70&gt;0, 2*$D$70-0.01, 0))*N64*(1+N48)+(1-N63))+(_xlfn.IFS($D$21=0, 1, $D$21=1, 1.03, $D$21=2, 1.08, $D$21=3, 1.16)*((N63)*N64*(1+N48)+(1-N63)))*(1+$D$70)+_xlfn.IFS($D$21=0, 1, $D$21=1, 1.03, $D$21=2, 1.08, $D$21=3, 1.16)*((N63)*(N64+IF($D$70&gt;0, 4*$D$70-0.04, 0))*(1+N48)+(1-N63)))/3</f>
        <v>1.3757999999999999</v>
      </c>
      <c r="O68" s="18" cm="1">
        <f t="array" ref="O68">(_xlfn.IFS($D$21=0, 1, $D$21=1, 1.03, $D$21=2, 1.08, $D$21=3, 1.16)*((O63+IF($D$70&gt;0, 2*$D$70-0.01, 0))*O64*(1+O48)+(1-O63))+(_xlfn.IFS($D$21=0, 1, $D$21=1, 1.03, $D$21=2, 1.08, $D$21=3, 1.16)*((O63)*O64*(1+O48)+(1-O63)))*(1+$D$70)+_xlfn.IFS($D$21=0, 1, $D$21=1, 1.03, $D$21=2, 1.08, $D$21=3, 1.16)*((O63)*(O64+IF($D$70&gt;0, 4*$D$70-0.04, 0))*(1+O48)+(1-O63)))/3</f>
        <v>1.3757999999999999</v>
      </c>
      <c r="P68" s="18" cm="1">
        <f t="array" ref="P68">(_xlfn.IFS($D$21=0, 1, $D$21=1, 1.03, $D$21=2, 1.08, $D$21=3, 1.16)*((P63+IF($D$70&gt;0, 2*$D$70-0.01, 0))*P64*(1+P48)+(1-P63))+(_xlfn.IFS($D$21=0, 1, $D$21=1, 1.03, $D$21=2, 1.08, $D$21=3, 1.16)*((P63)*P64*(1+P48)+(1-P63)))*(1+$D$70)+_xlfn.IFS($D$21=0, 1, $D$21=1, 1.03, $D$21=2, 1.08, $D$21=3, 1.16)*((P63)*(P64+IF($D$70&gt;0, 4*$D$70-0.04, 0))*(1+P48)+(1-P63)))/3</f>
        <v>1.3757999999999999</v>
      </c>
      <c r="Q68" s="18" cm="1">
        <f t="array" ref="Q68">(_xlfn.IFS($D$21=0, 1, $D$21=1, 1.03, $D$21=2, 1.08, $D$21=3, 1.16)*((Q63+IF($D$70&gt;0, 2*$D$70-0.01, 0))*Q64*(1+Q48)+(1-Q63))+(_xlfn.IFS($D$21=0, 1, $D$21=1, 1.03, $D$21=2, 1.08, $D$21=3, 1.16)*((Q63)*Q64*(1+Q48)+(1-Q63)))*(1+$D$70)+_xlfn.IFS($D$21=0, 1, $D$21=1, 1.03, $D$21=2, 1.08, $D$21=3, 1.16)*((Q63)*(Q64+IF($D$70&gt;0, 4*$D$70-0.04, 0))*(1+Q48)+(1-Q63)))/3</f>
        <v>1.3757999999999999</v>
      </c>
      <c r="R68" s="18" cm="1">
        <f t="array" ref="R68">(_xlfn.IFS($D$21=0, 1, $D$21=1, 1.03, $D$21=2, 1.08, $D$21=3, 1.16)*((R63+IF($D$70&gt;0, 2*$D$70-0.01, 0))*R64*(1+R48)+(1-R63))+(_xlfn.IFS($D$21=0, 1, $D$21=1, 1.03, $D$21=2, 1.08, $D$21=3, 1.16)*((R63)*R64*(1+R48)+(1-R63)))*(1+$D$70)+_xlfn.IFS($D$21=0, 1, $D$21=1, 1.03, $D$21=2, 1.08, $D$21=3, 1.16)*((R63)*(R64+IF($D$70&gt;0, 4*$D$70-0.04, 0))*(1+R48)+(1-R63)))/3</f>
        <v>1.3757999999999999</v>
      </c>
      <c r="S68" s="18" cm="1">
        <f t="array" ref="S68">(_xlfn.IFS($D$21=0, 1, $D$21=1, 1.03, $D$21=2, 1.08, $D$21=3, 1.16)*((S63+IF($D$70&gt;0, 2*$D$70-0.01, 0))*S64*(1+S48)+(1-S63))+(_xlfn.IFS($D$21=0, 1, $D$21=1, 1.03, $D$21=2, 1.08, $D$21=3, 1.16)*((S63)*S64*(1+S48)+(1-S63)))*(1+$D$70)+_xlfn.IFS($D$21=0, 1, $D$21=1, 1.03, $D$21=2, 1.08, $D$21=3, 1.16)*((S63)*(S64+IF($D$70&gt;0, 4*$D$70-0.04, 0))*(1+S48)+(1-S63)))/3</f>
        <v>1.3757999999999999</v>
      </c>
      <c r="T68" s="18" cm="1">
        <f t="array" ref="T68">(_xlfn.IFS($D$21=0, 1, $D$21=1, 1.03, $D$21=2, 1.08, $D$21=3, 1.16)*((T63+IF($D$70&gt;0, 2*$D$70-0.01, 0))*T64*(1+T48)+(1-T63))+(_xlfn.IFS($D$21=0, 1, $D$21=1, 1.03, $D$21=2, 1.08, $D$21=3, 1.16)*((T63)*T64*(1+T48)+(1-T63)))*(1+$D$70)+_xlfn.IFS($D$21=0, 1, $D$21=1, 1.03, $D$21=2, 1.08, $D$21=3, 1.16)*((T63)*(T64+IF($D$70&gt;0, 4*$D$70-0.04, 0))*(1+T48)+(1-T63)))/3</f>
        <v>1.3757999999999999</v>
      </c>
      <c r="U68" s="19" cm="1">
        <f t="array" ref="U68">(_xlfn.IFS($D$21=0, 1, $D$21=1, 1.03, $D$21=2, 1.08, $D$21=3, 1.16)*((U63+IF($D$70&gt;0, 2*$D$70-0.01, 0))*U64*(1+U48)+(1-U63))+(_xlfn.IFS($D$21=0, 1, $D$21=1, 1.03, $D$21=2, 1.08, $D$21=3, 1.16)*((U63)*U64*(1+U48)+(1-U63)))*(1+$D$70)+_xlfn.IFS($D$21=0, 1, $D$21=1, 1.03, $D$21=2, 1.08, $D$21=3, 1.16)*((U63)*(U64+IF($D$70&gt;0, 4*$D$70-0.04, 0))*(1+U48)+(1-U63)))/3</f>
        <v>1.3757999999999999</v>
      </c>
    </row>
    <row r="69" spans="1:31" ht="49.5" x14ac:dyDescent="0.3">
      <c r="A69" s="7" t="s">
        <v>158</v>
      </c>
      <c r="B69" s="1" t="s">
        <v>147</v>
      </c>
      <c r="C69" s="35" t="s">
        <v>39</v>
      </c>
      <c r="D69" s="56">
        <f>'범용 계산기'!D69</f>
        <v>0</v>
      </c>
      <c r="E69" s="72"/>
      <c r="F69" s="45">
        <v>0.08</v>
      </c>
      <c r="G69" s="45">
        <v>0.1</v>
      </c>
      <c r="H69" s="46">
        <v>0.12</v>
      </c>
      <c r="I69" s="41"/>
      <c r="J69" s="41"/>
      <c r="L69" s="14"/>
      <c r="M69" s="35" t="s">
        <v>160</v>
      </c>
      <c r="N69" s="4" cm="1">
        <f t="array" ref="N69">(1+$D$70)*(1+N48)*N38*N55*_xlfn.IFS(N51=0,_xlfn.IFS($D$21=0,1,$D$21=1,1.03,$D$21=2,1.08,$D$21=3,1.16)*(N54),N51=1,(1+N42)*IF($D$39=6,_xlfn.IFS($E$39=1,1.21,$E$39=2,1.24,$E$39=3,1.26),1)*1.05*(N54+IF($D$39&lt;2,0,_xlfn.IFS($E$39=1,0.55,$E$39=2,0.6,$E$39=3,0.65))), N51=2, (1+N42)*IF($D$39=6,_xlfn.IFS($E$39=1,1.21,$E$39=2,1.24,$E$39=3,1.26),1)*1.2*(N54+IF($D$39&lt;2,0,_xlfn.IFS($E$39=1,0.55,$E$39=2,0.6,$E$39=3,0.65))))</f>
        <v>370.65600000000001</v>
      </c>
      <c r="O69" s="1" cm="1">
        <f t="array" ref="O69">(1+$D$70)*(1+O48)*O38*O55*_xlfn.IFS(O51=0,_xlfn.IFS($D$21=0,1,$D$21=1,1.03,$D$21=2,1.08,$D$21=3,1.16)*(O54),O51=1,(1+O42)*IF($D$39=6,_xlfn.IFS($E$39=1,1.21,$E$39=2,1.24,$E$39=3,1.26),1)*1.05*(O54+IF($D$39&lt;2,0,_xlfn.IFS($E$39=1,0.55,$E$39=2,0.6,$E$39=3,0.65))), O51=2, (1+O42)*IF($D$39=6,_xlfn.IFS($E$39=1,1.21,$E$39=2,1.24,$E$39=3,1.26),1)*1.2*(O54+IF($D$39&lt;2,0,_xlfn.IFS($E$39=1,0.55,$E$39=2,0.6,$E$39=3,0.65))))</f>
        <v>0</v>
      </c>
      <c r="P69" s="1" cm="1">
        <f t="array" ref="P69">(1+$D$70)*(1+P48)*P38*P55*_xlfn.IFS(P51=0,_xlfn.IFS($D$21=0,1,$D$21=1,1.03,$D$21=2,1.08,$D$21=3,1.16)*(P54),P51=1,(1+P42)*IF($D$39=6,_xlfn.IFS($E$39=1,1.21,$E$39=2,1.24,$E$39=3,1.26),1)*1.05*(P54+IF($D$39&lt;2,0,_xlfn.IFS($E$39=1,0.55,$E$39=2,0.6,$E$39=3,0.65))), P51=2, (1+P42)*IF($D$39=6,_xlfn.IFS($E$39=1,1.21,$E$39=2,1.24,$E$39=3,1.26),1)*1.2*(P54+IF($D$39&lt;2,0,_xlfn.IFS($E$39=1,0.55,$E$39=2,0.6,$E$39=3,0.65))))</f>
        <v>0</v>
      </c>
      <c r="Q69" s="1" cm="1">
        <f t="array" ref="Q69">(1+$D$70)*(1+Q48)*Q38*Q55*_xlfn.IFS(Q51=0,_xlfn.IFS($D$21=0,1,$D$21=1,1.03,$D$21=2,1.08,$D$21=3,1.16)*(Q54),Q51=1,(1+Q42)*IF($D$39=6,_xlfn.IFS($E$39=1,1.21,$E$39=2,1.24,$E$39=3,1.26),1)*1.05*(Q54+IF($D$39&lt;2,0,_xlfn.IFS($E$39=1,0.55,$E$39=2,0.6,$E$39=3,0.65))), Q51=2, (1+Q42)*IF($D$39=6,_xlfn.IFS($E$39=1,1.21,$E$39=2,1.24,$E$39=3,1.26),1)*1.2*(Q54+IF($D$39&lt;2,0,_xlfn.IFS($E$39=1,0.55,$E$39=2,0.6,$E$39=3,0.65))))</f>
        <v>0</v>
      </c>
      <c r="R69" s="1" cm="1">
        <f t="array" ref="R69">(1+$D$70)*(1+R48)*R38*R55*_xlfn.IFS(R51=0,_xlfn.IFS($D$21=0,1,$D$21=1,1.03,$D$21=2,1.08,$D$21=3,1.16)*(R54),R51=1,(1+R42)*IF($D$39=6,_xlfn.IFS($E$39=1,1.21,$E$39=2,1.24,$E$39=3,1.26),1)*1.05*(R54+IF($D$39&lt;2,0,_xlfn.IFS($E$39=1,0.55,$E$39=2,0.6,$E$39=3,0.65))), R51=2, (1+R42)*IF($D$39=6,_xlfn.IFS($E$39=1,1.21,$E$39=2,1.24,$E$39=3,1.26),1)*1.2*(R54+IF($D$39&lt;2,0,_xlfn.IFS($E$39=1,0.55,$E$39=2,0.6,$E$39=3,0.65))))</f>
        <v>0</v>
      </c>
      <c r="S69" s="1" cm="1">
        <f t="array" ref="S69">(1+$D$70)*(1+S48)*S38*S55*_xlfn.IFS(S51=0,_xlfn.IFS($D$21=0,1,$D$21=1,1.03,$D$21=2,1.08,$D$21=3,1.16)*(S54),S51=1,(1+S42)*IF($D$39=6,_xlfn.IFS($E$39=1,1.21,$E$39=2,1.24,$E$39=3,1.26),1)*1.05*(S54+IF($D$39&lt;2,0,_xlfn.IFS($E$39=1,0.55,$E$39=2,0.6,$E$39=3,0.65))), S51=2, (1+S42)*IF($D$39=6,_xlfn.IFS($E$39=1,1.21,$E$39=2,1.24,$E$39=3,1.26),1)*1.2*(S54+IF($D$39&lt;2,0,_xlfn.IFS($E$39=1,0.55,$E$39=2,0.6,$E$39=3,0.65))))</f>
        <v>0</v>
      </c>
      <c r="T69" s="1" cm="1">
        <f t="array" ref="T69">(1+$D$70)*(1+T48)*T38*T55*_xlfn.IFS(T51=0,_xlfn.IFS($D$21=0,1,$D$21=1,1.03,$D$21=2,1.08,$D$21=3,1.16)*(T54),T51=1,(1+T42)*IF($D$39=6,_xlfn.IFS($E$39=1,1.21,$E$39=2,1.24,$E$39=3,1.26),1)*1.05*(T54+IF($D$39&lt;2,0,_xlfn.IFS($E$39=1,0.55,$E$39=2,0.6,$E$39=3,0.65))), T51=2, (1+T42)*IF($D$39=6,_xlfn.IFS($E$39=1,1.21,$E$39=2,1.24,$E$39=3,1.26),1)*1.2*(T54+IF($D$39&lt;2,0,_xlfn.IFS($E$39=1,0.55,$E$39=2,0.6,$E$39=3,0.65))))</f>
        <v>0</v>
      </c>
      <c r="U69" s="17" cm="1">
        <f t="array" ref="U69">(1+$D$70)*(1+U48)*U38*U55*_xlfn.IFS(U51=0,_xlfn.IFS($D$21=0,1,$D$21=1,1.03,$D$21=2,1.08,$D$21=3,1.16)*(U54),U51=1,(1+U42)*IF($D$39=6,_xlfn.IFS($E$39=1,1.21,$E$39=2,1.24,$E$39=3,1.26),1)*1.05*(U54+IF($D$39&lt;2,0,_xlfn.IFS($E$39=1,0.55,$E$39=2,0.6,$E$39=3,0.65))), U51=2, (1+U42)*IF($D$39=6,_xlfn.IFS($E$39=1,1.21,$E$39=2,1.24,$E$39=3,1.26),1)*1.2*(U54+IF($D$39&lt;2,0,_xlfn.IFS($E$39=1,0.55,$E$39=2,0.6,$E$39=3,0.65))))</f>
        <v>0</v>
      </c>
      <c r="X69" s="107"/>
      <c r="Y69" s="107"/>
      <c r="Z69" s="107"/>
      <c r="AA69" s="107"/>
      <c r="AB69" s="107"/>
      <c r="AC69" s="107"/>
      <c r="AD69" s="107"/>
      <c r="AE69" s="107"/>
    </row>
    <row r="70" spans="1:31" ht="51.75" customHeight="1" x14ac:dyDescent="0.3">
      <c r="B70" s="1" t="s">
        <v>73</v>
      </c>
      <c r="C70" s="35" t="s">
        <v>40</v>
      </c>
      <c r="D70" s="56">
        <f>'범용 계산기'!D70</f>
        <v>0</v>
      </c>
      <c r="E70" s="73" t="s">
        <v>100</v>
      </c>
      <c r="F70" s="42">
        <v>0.03</v>
      </c>
      <c r="G70" s="42">
        <v>3.5000000000000003E-2</v>
      </c>
      <c r="H70" s="43">
        <v>0.04</v>
      </c>
      <c r="I70" s="41"/>
      <c r="J70" s="41"/>
      <c r="L70" s="14" t="s">
        <v>163</v>
      </c>
      <c r="M70" s="35" t="s">
        <v>162</v>
      </c>
      <c r="N70" s="54">
        <f>'범용 계산기'!O58</f>
        <v>1</v>
      </c>
      <c r="O70" s="95">
        <f>'범용 계산기'!P58</f>
        <v>1</v>
      </c>
      <c r="P70" s="95">
        <f>'범용 계산기'!Q58</f>
        <v>1</v>
      </c>
      <c r="Q70" s="95">
        <f>'범용 계산기'!R58</f>
        <v>1</v>
      </c>
      <c r="R70" s="95">
        <f>'범용 계산기'!S58</f>
        <v>1</v>
      </c>
      <c r="S70" s="95">
        <f>'범용 계산기'!T58</f>
        <v>1</v>
      </c>
      <c r="T70" s="95">
        <f>'범용 계산기'!U58</f>
        <v>1</v>
      </c>
      <c r="U70" s="5">
        <f>'범용 계산기'!V58</f>
        <v>1</v>
      </c>
      <c r="Y70" s="107"/>
      <c r="Z70" s="107"/>
      <c r="AA70" s="107"/>
      <c r="AC70" s="107"/>
      <c r="AD70" s="107"/>
      <c r="AE70" s="107"/>
    </row>
    <row r="71" spans="1:31" ht="51" customHeight="1" x14ac:dyDescent="0.3">
      <c r="B71" s="1" t="s">
        <v>74</v>
      </c>
      <c r="C71" s="35" t="s">
        <v>41</v>
      </c>
      <c r="D71" s="56">
        <f>'범용 계산기'!D71</f>
        <v>0</v>
      </c>
      <c r="E71" s="72" t="s">
        <v>101</v>
      </c>
      <c r="F71" s="42">
        <v>0.03</v>
      </c>
      <c r="G71" s="42">
        <v>3.5000000000000003E-2</v>
      </c>
      <c r="H71" s="43">
        <v>0.04</v>
      </c>
      <c r="I71" s="41"/>
      <c r="J71" s="41"/>
      <c r="L71" s="14"/>
      <c r="M71" s="35" t="s">
        <v>138</v>
      </c>
      <c r="N71" s="82">
        <f>'범용 계산기'!O59</f>
        <v>0</v>
      </c>
      <c r="O71" s="96">
        <f>'범용 계산기'!P59</f>
        <v>0</v>
      </c>
      <c r="P71" s="96">
        <f>'범용 계산기'!Q59</f>
        <v>0</v>
      </c>
      <c r="Q71" s="96">
        <f>'범용 계산기'!R59</f>
        <v>0</v>
      </c>
      <c r="R71" s="96">
        <f>'범용 계산기'!S59</f>
        <v>0</v>
      </c>
      <c r="S71" s="96">
        <f>'범용 계산기'!T59</f>
        <v>0</v>
      </c>
      <c r="T71" s="96">
        <f>'범용 계산기'!U59</f>
        <v>0</v>
      </c>
      <c r="U71" s="83">
        <f>'범용 계산기'!V59</f>
        <v>0</v>
      </c>
    </row>
    <row r="72" spans="1:31" ht="50.25" thickBot="1" x14ac:dyDescent="0.35">
      <c r="B72" s="1" t="s">
        <v>74</v>
      </c>
      <c r="C72" s="35" t="s">
        <v>42</v>
      </c>
      <c r="D72" s="56">
        <f>'범용 계산기'!D72</f>
        <v>0</v>
      </c>
      <c r="E72" s="72" t="s">
        <v>153</v>
      </c>
      <c r="F72" s="42">
        <v>0.03</v>
      </c>
      <c r="G72" s="42">
        <v>3.5000000000000003E-2</v>
      </c>
      <c r="H72" s="43">
        <v>0.04</v>
      </c>
      <c r="I72" s="41"/>
      <c r="J72" s="41"/>
      <c r="L72" s="15"/>
      <c r="M72" s="84" t="s">
        <v>165</v>
      </c>
      <c r="N72" s="49" cm="1">
        <f t="array" ref="N72">N38*N65*_xlfn.IFS(N51=0, N68, N51=1, N66, N51=2, N67)*N70*(($D$7+$D$62)*($D$8+$D$66))^0.5/($D$7*$D$8)^0.5</f>
        <v>254.97426239999999</v>
      </c>
      <c r="O72" s="52" cm="1">
        <f t="array" ref="O72">O38*O65*_xlfn.IFS(O51=0, O68, O51=1, O66, O51=2, O67)*O70*(($D$7+$D$62)*($D$8+$D$66))^0.5/($D$7*$D$8)^0.5</f>
        <v>0</v>
      </c>
      <c r="P72" s="52" cm="1">
        <f t="array" ref="P72">P38*P65*_xlfn.IFS(P51=0, P68, P51=1, P66, P51=2, P67)*P70*(($D$7+$D$62)*($D$8+$D$66))^0.5/($D$7*$D$8)^0.5</f>
        <v>0</v>
      </c>
      <c r="Q72" s="52" cm="1">
        <f t="array" ref="Q72">Q38*Q65*_xlfn.IFS(Q51=0, Q68, Q51=1, Q66, Q51=2, Q67)*Q70*(($D$7+$D$62)*($D$8+$D$66))^0.5/($D$7*$D$8)^0.5</f>
        <v>0</v>
      </c>
      <c r="R72" s="52" cm="1">
        <f t="array" ref="R72">R38*R65*_xlfn.IFS(R51=0, R68, R51=1, R66, R51=2, R67)*R70*(($D$7+$D$62)*($D$8+$D$66))^0.5/($D$7*$D$8)^0.5</f>
        <v>0</v>
      </c>
      <c r="S72" s="52" cm="1">
        <f t="array" ref="S72">S38*S65*_xlfn.IFS(S51=0, S68, S51=1, S66, S51=2, S67)*S70*(($D$7+$D$62)*($D$8+$D$66))^0.5/($D$7*$D$8)^0.5</f>
        <v>0</v>
      </c>
      <c r="T72" s="52" cm="1">
        <f t="array" ref="T72">T38*T65*_xlfn.IFS(T51=0, T68, T51=1, T66, T51=2, T67)*T70*(($D$7+$D$62)*($D$8+$D$66))^0.5/($D$7*$D$8)^0.5</f>
        <v>0</v>
      </c>
      <c r="U72" s="53" cm="1">
        <f t="array" ref="U72">U38*U65*_xlfn.IFS(U51=0, U68, U51=1, U66, U51=2, U67)*U70*(($D$7+$D$62)*($D$8+$D$66))^0.5/($D$7*$D$8)^0.5</f>
        <v>0</v>
      </c>
    </row>
    <row r="73" spans="1:31" x14ac:dyDescent="0.3">
      <c r="B73" s="1" t="s">
        <v>75</v>
      </c>
      <c r="C73" s="35" t="s">
        <v>43</v>
      </c>
      <c r="D73" s="56">
        <f>'범용 계산기'!D73</f>
        <v>0</v>
      </c>
      <c r="E73" s="7"/>
      <c r="F73" s="42">
        <v>1.7999999999999999E-2</v>
      </c>
      <c r="G73" s="42">
        <v>2.1000000000000001E-2</v>
      </c>
      <c r="H73" s="43">
        <v>2.5000000000000001E-2</v>
      </c>
      <c r="I73" s="41"/>
      <c r="J73" s="41"/>
      <c r="M73" s="7"/>
    </row>
    <row r="74" spans="1:31" x14ac:dyDescent="0.3">
      <c r="B74" s="1" t="s">
        <v>77</v>
      </c>
      <c r="C74" s="35" t="s">
        <v>44</v>
      </c>
      <c r="D74" s="56">
        <f>'범용 계산기'!D74</f>
        <v>0</v>
      </c>
      <c r="E74" s="7"/>
      <c r="F74" s="42">
        <v>1.7999999999999999E-2</v>
      </c>
      <c r="G74" s="42">
        <v>2.1000000000000001E-2</v>
      </c>
      <c r="H74" s="43">
        <v>2.5000000000000001E-2</v>
      </c>
      <c r="I74" s="7"/>
      <c r="J74" s="7"/>
      <c r="M74" s="7"/>
      <c r="T74" s="61"/>
    </row>
    <row r="75" spans="1:31" x14ac:dyDescent="0.3">
      <c r="B75" s="1" t="s">
        <v>74</v>
      </c>
      <c r="C75" s="35" t="s">
        <v>45</v>
      </c>
      <c r="D75" s="56">
        <f>'범용 계산기'!D75</f>
        <v>0</v>
      </c>
      <c r="E75" s="7"/>
      <c r="F75" s="42">
        <v>0.02</v>
      </c>
      <c r="G75" s="42">
        <v>2.5000000000000001E-2</v>
      </c>
      <c r="H75" s="43">
        <v>0.03</v>
      </c>
      <c r="I75" s="41"/>
      <c r="J75" s="41"/>
      <c r="X75" s="57"/>
      <c r="Y75" s="57"/>
      <c r="Z75" s="57"/>
      <c r="AA75" s="57"/>
      <c r="AB75" s="57"/>
      <c r="AC75" s="57"/>
      <c r="AD75" s="57"/>
      <c r="AE75" s="57"/>
    </row>
    <row r="76" spans="1:31" x14ac:dyDescent="0.3">
      <c r="B76" s="1" t="s">
        <v>11</v>
      </c>
      <c r="C76" s="35" t="s">
        <v>46</v>
      </c>
      <c r="D76" s="56">
        <f>'범용 계산기'!D76</f>
        <v>0</v>
      </c>
      <c r="E76" s="7"/>
      <c r="F76" s="45">
        <v>0.06</v>
      </c>
      <c r="G76" s="45">
        <v>0.08</v>
      </c>
      <c r="H76" s="46">
        <v>0.1</v>
      </c>
      <c r="I76" s="44"/>
      <c r="J76" s="44"/>
    </row>
    <row r="77" spans="1:31" x14ac:dyDescent="0.3">
      <c r="B77" s="1" t="s">
        <v>76</v>
      </c>
      <c r="C77" s="35" t="s">
        <v>47</v>
      </c>
      <c r="D77" s="56">
        <f>'범용 계산기'!D77</f>
        <v>0</v>
      </c>
      <c r="E77" s="7"/>
      <c r="F77" s="45">
        <v>0.03</v>
      </c>
      <c r="G77" s="45">
        <v>0.04</v>
      </c>
      <c r="H77" s="46">
        <v>0.05</v>
      </c>
      <c r="I77" s="44"/>
      <c r="J77" s="44"/>
      <c r="X77" s="58"/>
      <c r="Y77" s="58"/>
      <c r="Z77" s="58"/>
      <c r="AA77" s="58"/>
      <c r="AB77" s="58"/>
      <c r="AC77" s="58"/>
      <c r="AD77" s="58"/>
      <c r="AE77" s="58"/>
    </row>
    <row r="78" spans="1:31" ht="17.25" thickBot="1" x14ac:dyDescent="0.35">
      <c r="B78" s="1" t="s">
        <v>84</v>
      </c>
      <c r="C78" s="40" t="s">
        <v>48</v>
      </c>
      <c r="D78" s="99">
        <f>'범용 계산기'!D78</f>
        <v>0</v>
      </c>
      <c r="E78" s="7"/>
      <c r="F78" s="47">
        <v>0.03</v>
      </c>
      <c r="G78" s="47">
        <v>3.5000000000000003E-2</v>
      </c>
      <c r="H78" s="48">
        <v>0.04</v>
      </c>
      <c r="I78" s="41"/>
      <c r="J78" s="41"/>
      <c r="X78" s="59"/>
      <c r="Y78" s="59"/>
      <c r="Z78" s="59"/>
      <c r="AA78" s="59"/>
      <c r="AB78" s="59"/>
      <c r="AC78" s="59"/>
      <c r="AD78" s="59"/>
      <c r="AE78" s="59"/>
    </row>
    <row r="79" spans="1:31" x14ac:dyDescent="0.3">
      <c r="C79" s="101" t="s">
        <v>83</v>
      </c>
      <c r="D79" s="102"/>
      <c r="E79" s="7"/>
      <c r="F79" s="101" t="s">
        <v>72</v>
      </c>
      <c r="G79" s="101"/>
      <c r="H79" s="101"/>
      <c r="I79" s="41"/>
      <c r="J79" s="41"/>
      <c r="X79" s="57"/>
      <c r="Y79" s="57"/>
      <c r="Z79" s="57"/>
      <c r="AA79" s="57"/>
      <c r="AB79" s="57"/>
      <c r="AC79" s="57"/>
      <c r="AD79" s="57"/>
      <c r="AE79" s="57"/>
    </row>
    <row r="80" spans="1:31" x14ac:dyDescent="0.3">
      <c r="C80" s="7"/>
      <c r="D80" s="7"/>
      <c r="E80" s="7"/>
      <c r="F80" s="41"/>
      <c r="G80" s="41"/>
      <c r="H80" s="41"/>
      <c r="I80" s="41"/>
      <c r="J80" s="41"/>
      <c r="X80" s="58"/>
      <c r="Y80" s="58"/>
      <c r="Z80" s="58"/>
      <c r="AA80" s="58"/>
      <c r="AB80" s="58"/>
      <c r="AC80" s="58"/>
      <c r="AD80" s="58"/>
      <c r="AE80" s="58"/>
    </row>
    <row r="81" spans="3:32" x14ac:dyDescent="0.3">
      <c r="C81" s="7"/>
      <c r="D81" s="7"/>
      <c r="E81" s="7"/>
      <c r="F81" s="41"/>
      <c r="G81" s="41"/>
      <c r="H81" s="41"/>
      <c r="I81" s="41"/>
      <c r="J81" s="41"/>
      <c r="X81" s="59"/>
      <c r="Y81" s="59"/>
      <c r="Z81" s="59"/>
      <c r="AA81" s="59"/>
      <c r="AB81" s="59"/>
      <c r="AC81" s="59"/>
      <c r="AD81" s="59"/>
      <c r="AE81" s="59"/>
    </row>
    <row r="82" spans="3:32" x14ac:dyDescent="0.3">
      <c r="Y82" s="51"/>
      <c r="Z82" s="51"/>
      <c r="AA82" s="51"/>
      <c r="AB82" s="51"/>
      <c r="AC82" s="51"/>
      <c r="AD82" s="51"/>
      <c r="AE82" s="51"/>
    </row>
    <row r="87" spans="3:32" x14ac:dyDescent="0.3">
      <c r="Y87" s="51"/>
      <c r="Z87" s="51"/>
      <c r="AA87" s="51"/>
      <c r="AB87" s="51"/>
      <c r="AC87" s="51"/>
      <c r="AD87" s="51"/>
      <c r="AE87" s="51"/>
      <c r="AF87" s="1" t="s">
        <v>86</v>
      </c>
    </row>
    <row r="88" spans="3:32" x14ac:dyDescent="0.3">
      <c r="Y88" s="51"/>
      <c r="Z88" s="51"/>
      <c r="AA88" s="51"/>
      <c r="AB88" s="51"/>
      <c r="AC88" s="51"/>
      <c r="AD88" s="51"/>
      <c r="AE88" s="51"/>
    </row>
    <row r="95" spans="3:32" x14ac:dyDescent="0.3">
      <c r="S95" s="51"/>
      <c r="T95" s="51"/>
    </row>
    <row r="100" spans="17:17" x14ac:dyDescent="0.3">
      <c r="Q100" s="7"/>
    </row>
  </sheetData>
  <mergeCells count="36">
    <mergeCell ref="E1:H1"/>
    <mergeCell ref="E2:H2"/>
    <mergeCell ref="N36:U36"/>
    <mergeCell ref="F17:G17"/>
    <mergeCell ref="I17:J17"/>
    <mergeCell ref="G25:H25"/>
    <mergeCell ref="T31:U31"/>
    <mergeCell ref="C34:E34"/>
    <mergeCell ref="C6:D6"/>
    <mergeCell ref="G9:H9"/>
    <mergeCell ref="I9:J9"/>
    <mergeCell ref="K9:L9"/>
    <mergeCell ref="G20:H24"/>
    <mergeCell ref="L39:L41"/>
    <mergeCell ref="L42:L48"/>
    <mergeCell ref="L49:L52"/>
    <mergeCell ref="B10:B12"/>
    <mergeCell ref="G10:H14"/>
    <mergeCell ref="I10:J14"/>
    <mergeCell ref="K10:L14"/>
    <mergeCell ref="C19:D19"/>
    <mergeCell ref="G19:H19"/>
    <mergeCell ref="I19:J19"/>
    <mergeCell ref="K19:L19"/>
    <mergeCell ref="I20:J24"/>
    <mergeCell ref="K20:L24"/>
    <mergeCell ref="X34:AE34"/>
    <mergeCell ref="Y35:AA35"/>
    <mergeCell ref="AC35:AE35"/>
    <mergeCell ref="C79:D79"/>
    <mergeCell ref="F79:H79"/>
    <mergeCell ref="C61:D61"/>
    <mergeCell ref="C67:D67"/>
    <mergeCell ref="X69:AE69"/>
    <mergeCell ref="Y70:AA70"/>
    <mergeCell ref="AC70:AE70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89B6C-C93B-4053-8B87-996540E45ED0}">
  <dimension ref="A1:V78"/>
  <sheetViews>
    <sheetView tabSelected="1" topLeftCell="I1" zoomScale="90" zoomScaleNormal="90" workbookViewId="0">
      <selection activeCell="M42" sqref="M42:M48"/>
    </sheetView>
  </sheetViews>
  <sheetFormatPr defaultColWidth="25.625" defaultRowHeight="16.5" x14ac:dyDescent="0.3"/>
  <cols>
    <col min="1" max="16384" width="25.625" style="85"/>
  </cols>
  <sheetData>
    <row r="1" spans="1:16" ht="17.25" thickBot="1" x14ac:dyDescent="0.35">
      <c r="A1" s="1"/>
      <c r="B1" s="1" t="s">
        <v>139</v>
      </c>
      <c r="C1" s="64" t="s">
        <v>140</v>
      </c>
      <c r="D1" s="71" t="s">
        <v>141</v>
      </c>
      <c r="E1" s="107" t="s">
        <v>167</v>
      </c>
      <c r="F1" s="107"/>
      <c r="G1" s="107"/>
      <c r="H1" s="107"/>
      <c r="I1" s="107" t="s">
        <v>171</v>
      </c>
      <c r="J1" s="107"/>
      <c r="K1" s="107"/>
      <c r="L1" s="1"/>
      <c r="M1" s="1"/>
    </row>
    <row r="2" spans="1:16" x14ac:dyDescent="0.3">
      <c r="A2" s="1"/>
      <c r="B2" s="1" t="s">
        <v>172</v>
      </c>
      <c r="C2" s="1" t="s">
        <v>174</v>
      </c>
      <c r="D2" s="91"/>
      <c r="E2" s="107" t="s">
        <v>173</v>
      </c>
      <c r="F2" s="107"/>
      <c r="G2" s="107"/>
      <c r="H2" s="107"/>
      <c r="I2" s="107" t="s">
        <v>187</v>
      </c>
      <c r="J2" s="107"/>
      <c r="K2" s="107"/>
      <c r="L2" s="1"/>
      <c r="M2" s="1"/>
      <c r="P2" s="13" t="s">
        <v>178</v>
      </c>
    </row>
    <row r="3" spans="1:16" ht="17.25" thickBo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P3" s="68">
        <v>0</v>
      </c>
    </row>
    <row r="4" spans="1:16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P4" s="1" t="s">
        <v>170</v>
      </c>
    </row>
    <row r="5" spans="1:16" ht="17.25" thickBo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P5" s="1"/>
    </row>
    <row r="6" spans="1:16" ht="17.25" thickBot="1" x14ac:dyDescent="0.35">
      <c r="A6" s="1"/>
      <c r="B6" s="1"/>
      <c r="C6" s="122" t="s">
        <v>16</v>
      </c>
      <c r="D6" s="123"/>
      <c r="E6" s="1"/>
      <c r="F6" s="1"/>
      <c r="G6" s="1"/>
      <c r="H6" s="1"/>
      <c r="I6" s="1"/>
      <c r="J6" s="1"/>
      <c r="K6" s="1"/>
      <c r="L6" s="1"/>
      <c r="M6" s="1"/>
      <c r="P6" s="1"/>
    </row>
    <row r="7" spans="1:16" x14ac:dyDescent="0.3">
      <c r="A7" s="1"/>
      <c r="B7" s="1"/>
      <c r="C7" s="4" t="s">
        <v>191</v>
      </c>
      <c r="D7" s="5">
        <v>150000</v>
      </c>
      <c r="E7" s="1"/>
      <c r="F7" s="1"/>
      <c r="G7" s="1"/>
      <c r="H7" s="1"/>
      <c r="I7" s="1"/>
      <c r="J7" s="1"/>
      <c r="K7" s="1"/>
      <c r="L7" s="1"/>
      <c r="M7" s="1"/>
      <c r="P7" s="13" t="s">
        <v>179</v>
      </c>
    </row>
    <row r="8" spans="1:16" ht="17.25" thickBot="1" x14ac:dyDescent="0.35">
      <c r="A8" s="1"/>
      <c r="B8" s="1"/>
      <c r="C8" s="4" t="s">
        <v>18</v>
      </c>
      <c r="D8" s="5">
        <v>30000</v>
      </c>
      <c r="E8" s="1"/>
      <c r="F8" s="1"/>
      <c r="G8" s="1"/>
      <c r="H8" s="1"/>
      <c r="I8" s="1"/>
      <c r="J8" s="1"/>
      <c r="K8" s="1"/>
      <c r="L8" s="1"/>
      <c r="M8" s="1"/>
      <c r="P8" s="68">
        <v>0</v>
      </c>
    </row>
    <row r="9" spans="1:16" ht="17.25" thickBot="1" x14ac:dyDescent="0.35">
      <c r="A9" s="1"/>
      <c r="B9" s="71" t="s">
        <v>63</v>
      </c>
      <c r="C9" s="4" t="s">
        <v>29</v>
      </c>
      <c r="D9" s="25">
        <v>0</v>
      </c>
      <c r="E9" s="6" t="s">
        <v>26</v>
      </c>
      <c r="F9" s="1"/>
      <c r="G9" s="1"/>
      <c r="H9" s="124" t="s">
        <v>87</v>
      </c>
      <c r="I9" s="126"/>
      <c r="J9" s="124" t="s">
        <v>49</v>
      </c>
      <c r="K9" s="125"/>
      <c r="L9" s="126" t="s">
        <v>50</v>
      </c>
      <c r="M9" s="125"/>
      <c r="P9" s="1" t="s">
        <v>170</v>
      </c>
    </row>
    <row r="10" spans="1:16" ht="17.25" thickBot="1" x14ac:dyDescent="0.35">
      <c r="A10" s="1"/>
      <c r="B10" s="119" t="s">
        <v>37</v>
      </c>
      <c r="C10" s="4" t="s">
        <v>21</v>
      </c>
      <c r="D10" s="5">
        <v>1050</v>
      </c>
      <c r="E10" s="8">
        <v>0</v>
      </c>
      <c r="F10" s="1"/>
      <c r="G10" s="1"/>
      <c r="H10" s="108">
        <f>'계산식(터치 X)'!G10</f>
        <v>254.9742</v>
      </c>
      <c r="I10" s="120"/>
      <c r="J10" s="108">
        <f>'계산식(터치 X)'!I10</f>
        <v>254.9742</v>
      </c>
      <c r="K10" s="109"/>
      <c r="L10" s="112">
        <f>'계산식(터치 X)'!K10</f>
        <v>0</v>
      </c>
      <c r="M10" s="113"/>
      <c r="P10" s="1"/>
    </row>
    <row r="11" spans="1:16" x14ac:dyDescent="0.3">
      <c r="A11" s="1"/>
      <c r="B11" s="102"/>
      <c r="C11" s="4" t="s">
        <v>23</v>
      </c>
      <c r="D11" s="5">
        <v>1850</v>
      </c>
      <c r="E11" s="9">
        <v>0</v>
      </c>
      <c r="F11" s="1"/>
      <c r="G11" s="1"/>
      <c r="H11" s="108"/>
      <c r="I11" s="120"/>
      <c r="J11" s="108"/>
      <c r="K11" s="109"/>
      <c r="L11" s="112"/>
      <c r="M11" s="113"/>
      <c r="P11" s="13" t="s">
        <v>175</v>
      </c>
    </row>
    <row r="12" spans="1:16" ht="17.25" thickBot="1" x14ac:dyDescent="0.35">
      <c r="A12" s="1"/>
      <c r="B12" s="102"/>
      <c r="C12" s="10" t="s">
        <v>25</v>
      </c>
      <c r="D12" s="11"/>
      <c r="E12" s="12">
        <v>0</v>
      </c>
      <c r="F12" s="1"/>
      <c r="G12" s="1"/>
      <c r="H12" s="108"/>
      <c r="I12" s="120"/>
      <c r="J12" s="108"/>
      <c r="K12" s="109"/>
      <c r="L12" s="112"/>
      <c r="M12" s="113"/>
      <c r="P12" s="68">
        <v>0</v>
      </c>
    </row>
    <row r="13" spans="1:16" x14ac:dyDescent="0.3">
      <c r="A13" s="1"/>
      <c r="B13" s="1"/>
      <c r="C13" s="1"/>
      <c r="D13" s="1"/>
      <c r="E13" s="1" t="s">
        <v>27</v>
      </c>
      <c r="F13" s="1"/>
      <c r="G13" s="1"/>
      <c r="H13" s="108"/>
      <c r="I13" s="120"/>
      <c r="J13" s="108"/>
      <c r="K13" s="109"/>
      <c r="L13" s="112"/>
      <c r="M13" s="113"/>
      <c r="P13" s="1" t="s">
        <v>170</v>
      </c>
    </row>
    <row r="14" spans="1:16" ht="17.25" thickBot="1" x14ac:dyDescent="0.35">
      <c r="A14" s="1"/>
      <c r="B14" s="1"/>
      <c r="C14" s="1"/>
      <c r="D14" s="1"/>
      <c r="E14" s="1"/>
      <c r="F14" s="1"/>
      <c r="G14" s="1"/>
      <c r="H14" s="110"/>
      <c r="I14" s="121"/>
      <c r="J14" s="110"/>
      <c r="K14" s="111"/>
      <c r="L14" s="114"/>
      <c r="M14" s="115"/>
      <c r="P14" s="1"/>
    </row>
    <row r="15" spans="1:16" ht="17.25" thickBot="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P15" s="13" t="s">
        <v>176</v>
      </c>
    </row>
    <row r="16" spans="1:16" ht="17.25" thickBot="1" x14ac:dyDescent="0.35">
      <c r="A16" s="1"/>
      <c r="B16" s="1"/>
      <c r="C16" s="22" t="s">
        <v>92</v>
      </c>
      <c r="D16" s="23">
        <v>1</v>
      </c>
      <c r="E16" s="1"/>
      <c r="F16" s="1"/>
      <c r="G16" s="22" t="s">
        <v>53</v>
      </c>
      <c r="H16" s="23"/>
      <c r="I16" s="1"/>
      <c r="J16" s="22" t="s">
        <v>55</v>
      </c>
      <c r="K16" s="24"/>
      <c r="L16" s="1"/>
      <c r="M16" s="22" t="s">
        <v>125</v>
      </c>
      <c r="N16" s="23"/>
      <c r="P16" s="68">
        <v>0</v>
      </c>
    </row>
    <row r="17" spans="1:16" x14ac:dyDescent="0.3">
      <c r="A17" s="1"/>
      <c r="B17" s="1"/>
      <c r="C17" s="1"/>
      <c r="D17" s="71" t="s">
        <v>57</v>
      </c>
      <c r="E17" s="1"/>
      <c r="F17" s="1"/>
      <c r="G17" s="101" t="s">
        <v>54</v>
      </c>
      <c r="H17" s="101"/>
      <c r="I17" s="1"/>
      <c r="J17" s="102" t="s">
        <v>56</v>
      </c>
      <c r="K17" s="102"/>
      <c r="L17" s="1"/>
      <c r="M17" s="1"/>
      <c r="P17" s="1" t="s">
        <v>170</v>
      </c>
    </row>
    <row r="18" spans="1:16" ht="17.25" thickBot="1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P18" s="1"/>
    </row>
    <row r="19" spans="1:16" ht="17.25" thickBot="1" x14ac:dyDescent="0.35">
      <c r="A19" s="1"/>
      <c r="B19" s="1"/>
      <c r="C19" s="122" t="s">
        <v>12</v>
      </c>
      <c r="D19" s="123"/>
      <c r="E19" s="1"/>
      <c r="F19" s="1"/>
      <c r="G19" s="1"/>
      <c r="H19" s="124" t="s">
        <v>89</v>
      </c>
      <c r="I19" s="125"/>
      <c r="J19" s="124" t="s">
        <v>90</v>
      </c>
      <c r="K19" s="125"/>
      <c r="L19" s="126" t="s">
        <v>166</v>
      </c>
      <c r="M19" s="125"/>
      <c r="P19" s="1"/>
    </row>
    <row r="20" spans="1:16" ht="17.25" thickBot="1" x14ac:dyDescent="0.35">
      <c r="A20" s="1"/>
      <c r="B20" s="1"/>
      <c r="C20" s="4" t="s">
        <v>33</v>
      </c>
      <c r="D20" s="17" t="s">
        <v>35</v>
      </c>
      <c r="E20" s="1"/>
      <c r="F20" s="1"/>
      <c r="G20" s="1"/>
      <c r="H20" s="108">
        <f>'계산식(터치 X)'!G20</f>
        <v>254.9742</v>
      </c>
      <c r="I20" s="120"/>
      <c r="J20" s="108">
        <f>'계산식(터치 X)'!I20</f>
        <v>254.9742</v>
      </c>
      <c r="K20" s="109"/>
      <c r="L20" s="112">
        <f>'계산식(터치 X)'!K20</f>
        <v>0</v>
      </c>
      <c r="M20" s="113"/>
      <c r="P20" s="13" t="s">
        <v>177</v>
      </c>
    </row>
    <row r="21" spans="1:16" ht="17.25" thickBot="1" x14ac:dyDescent="0.35">
      <c r="A21" s="1"/>
      <c r="B21" s="1"/>
      <c r="C21" s="13" t="s">
        <v>135</v>
      </c>
      <c r="D21" s="92"/>
      <c r="E21" s="1"/>
      <c r="F21" s="1"/>
      <c r="G21" s="1"/>
      <c r="H21" s="108"/>
      <c r="I21" s="120"/>
      <c r="J21" s="108"/>
      <c r="K21" s="109"/>
      <c r="L21" s="112"/>
      <c r="M21" s="113"/>
      <c r="P21" s="12">
        <v>1</v>
      </c>
    </row>
    <row r="22" spans="1:16" x14ac:dyDescent="0.3">
      <c r="A22" s="1"/>
      <c r="B22" s="1"/>
      <c r="C22" s="14" t="s">
        <v>10</v>
      </c>
      <c r="D22" s="5"/>
      <c r="E22" s="1"/>
      <c r="F22" s="1"/>
      <c r="G22" s="1"/>
      <c r="H22" s="108"/>
      <c r="I22" s="120"/>
      <c r="J22" s="108"/>
      <c r="K22" s="109"/>
      <c r="L22" s="112"/>
      <c r="M22" s="113"/>
      <c r="P22" s="1" t="s">
        <v>169</v>
      </c>
    </row>
    <row r="23" spans="1:16" x14ac:dyDescent="0.3">
      <c r="A23" s="1"/>
      <c r="B23" s="1"/>
      <c r="C23" s="14" t="s">
        <v>14</v>
      </c>
      <c r="D23" s="5"/>
      <c r="E23" s="1"/>
      <c r="F23" s="1"/>
      <c r="G23" s="1"/>
      <c r="H23" s="108"/>
      <c r="I23" s="120"/>
      <c r="J23" s="108"/>
      <c r="K23" s="109"/>
      <c r="L23" s="112"/>
      <c r="M23" s="113"/>
      <c r="P23" s="1"/>
    </row>
    <row r="24" spans="1:16" ht="17.25" thickBot="1" x14ac:dyDescent="0.35">
      <c r="A24" s="1"/>
      <c r="B24" s="1"/>
      <c r="C24" s="14" t="s">
        <v>3</v>
      </c>
      <c r="D24" s="5"/>
      <c r="E24" s="1"/>
      <c r="F24" s="1"/>
      <c r="G24" s="1"/>
      <c r="H24" s="110"/>
      <c r="I24" s="121"/>
      <c r="J24" s="110"/>
      <c r="K24" s="111"/>
      <c r="L24" s="114"/>
      <c r="M24" s="115"/>
      <c r="P24" s="1"/>
    </row>
    <row r="25" spans="1:16" x14ac:dyDescent="0.3">
      <c r="A25" s="1"/>
      <c r="B25" s="1"/>
      <c r="C25" s="14" t="s">
        <v>1</v>
      </c>
      <c r="D25" s="5"/>
      <c r="E25" s="1"/>
      <c r="F25" s="1"/>
      <c r="G25" s="1"/>
      <c r="H25" s="101" t="s">
        <v>88</v>
      </c>
      <c r="I25" s="101"/>
      <c r="J25" s="1"/>
      <c r="K25" s="1"/>
      <c r="L25" s="1"/>
      <c r="M25" s="1"/>
      <c r="P25" s="13" t="s">
        <v>149</v>
      </c>
    </row>
    <row r="26" spans="1:16" ht="17.25" thickBot="1" x14ac:dyDescent="0.35">
      <c r="A26" s="1"/>
      <c r="B26" s="1"/>
      <c r="C26" s="14" t="s">
        <v>93</v>
      </c>
      <c r="D26" s="5"/>
      <c r="E26" s="1"/>
      <c r="F26" s="1"/>
      <c r="G26" s="1"/>
      <c r="H26" s="1"/>
      <c r="I26" s="1"/>
      <c r="J26" s="1"/>
      <c r="K26" s="1"/>
      <c r="L26" s="1"/>
      <c r="M26" s="1"/>
      <c r="P26" s="12">
        <v>6500</v>
      </c>
    </row>
    <row r="27" spans="1:16" x14ac:dyDescent="0.3">
      <c r="A27" s="1"/>
      <c r="B27" s="1"/>
      <c r="C27" s="14" t="s">
        <v>28</v>
      </c>
      <c r="D27" s="5"/>
      <c r="E27" s="1"/>
      <c r="F27" s="1"/>
      <c r="G27" s="1"/>
      <c r="H27" s="1"/>
      <c r="I27" s="1"/>
      <c r="J27" s="1"/>
      <c r="K27" s="1"/>
      <c r="L27" s="1"/>
      <c r="M27" s="1"/>
      <c r="P27" s="85" t="s">
        <v>150</v>
      </c>
    </row>
    <row r="28" spans="1:16" x14ac:dyDescent="0.3">
      <c r="A28" s="1"/>
      <c r="B28" s="1"/>
      <c r="C28" s="14" t="s">
        <v>2</v>
      </c>
      <c r="D28" s="5"/>
      <c r="E28" s="1"/>
      <c r="F28" s="1"/>
      <c r="G28" s="1"/>
      <c r="H28" s="1"/>
      <c r="I28" s="1"/>
      <c r="J28" s="1"/>
      <c r="K28" s="1"/>
      <c r="L28" s="1"/>
      <c r="M28" s="1"/>
    </row>
    <row r="29" spans="1:16" ht="17.25" thickBot="1" x14ac:dyDescent="0.35">
      <c r="A29" s="1"/>
      <c r="B29" s="1"/>
      <c r="C29" s="14" t="s">
        <v>4</v>
      </c>
      <c r="D29" s="5"/>
      <c r="E29" s="1"/>
      <c r="F29" s="1"/>
      <c r="G29" s="1"/>
      <c r="H29" s="1"/>
      <c r="I29" s="1"/>
      <c r="J29" s="1"/>
      <c r="K29" s="1"/>
      <c r="L29" s="1"/>
      <c r="M29" s="1"/>
    </row>
    <row r="30" spans="1:16" x14ac:dyDescent="0.3">
      <c r="A30" s="1"/>
      <c r="B30" s="1"/>
      <c r="C30" s="14" t="s">
        <v>95</v>
      </c>
      <c r="D30" s="5"/>
      <c r="E30" s="1"/>
      <c r="F30" s="1"/>
      <c r="G30" s="1"/>
      <c r="H30" s="1"/>
      <c r="I30" s="1"/>
      <c r="J30" s="1"/>
      <c r="K30" s="1"/>
      <c r="L30" s="1"/>
      <c r="M30" s="1"/>
      <c r="P30" s="13" t="s">
        <v>114</v>
      </c>
    </row>
    <row r="31" spans="1:16" ht="17.25" thickBot="1" x14ac:dyDescent="0.35">
      <c r="A31" s="1"/>
      <c r="B31" s="1"/>
      <c r="C31" s="14" t="s">
        <v>190</v>
      </c>
      <c r="D31" s="5"/>
      <c r="E31" s="1"/>
      <c r="F31" s="1"/>
      <c r="G31" s="1"/>
      <c r="H31" s="1"/>
      <c r="I31" s="1"/>
      <c r="J31" s="1"/>
      <c r="K31" s="1"/>
      <c r="L31" s="1"/>
      <c r="M31" s="1"/>
      <c r="P31" s="12"/>
    </row>
    <row r="32" spans="1:16" ht="17.25" thickBot="1" x14ac:dyDescent="0.35">
      <c r="A32" s="1"/>
      <c r="B32" s="1"/>
      <c r="C32" s="15" t="s">
        <v>183</v>
      </c>
      <c r="D32" s="11"/>
      <c r="E32" s="1"/>
      <c r="F32" s="1"/>
      <c r="G32" s="1"/>
      <c r="H32" s="1"/>
      <c r="I32" s="1"/>
      <c r="J32" s="1"/>
      <c r="K32" s="1"/>
      <c r="L32" s="1"/>
      <c r="M32" s="1"/>
      <c r="P32" s="71" t="s">
        <v>180</v>
      </c>
    </row>
    <row r="33" spans="1:22" ht="17.25" thickBo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P33" s="85" t="s">
        <v>181</v>
      </c>
    </row>
    <row r="34" spans="1:22" x14ac:dyDescent="0.3">
      <c r="A34" s="1"/>
      <c r="B34" s="1"/>
      <c r="C34" s="122" t="s">
        <v>32</v>
      </c>
      <c r="D34" s="130"/>
      <c r="E34" s="123"/>
      <c r="F34" s="1"/>
      <c r="G34" s="1"/>
      <c r="H34" s="1"/>
      <c r="I34" s="1"/>
      <c r="J34" s="1"/>
      <c r="K34" s="1"/>
      <c r="L34" s="1"/>
      <c r="M34" s="1"/>
    </row>
    <row r="35" spans="1:22" ht="17.25" thickBot="1" x14ac:dyDescent="0.35">
      <c r="A35" s="1"/>
      <c r="B35" s="1"/>
      <c r="C35" s="10" t="s">
        <v>33</v>
      </c>
      <c r="D35" s="1" t="s">
        <v>34</v>
      </c>
      <c r="E35" s="17" t="s">
        <v>35</v>
      </c>
      <c r="F35" s="1"/>
      <c r="G35" s="1"/>
      <c r="H35" s="1"/>
      <c r="I35" s="1"/>
      <c r="J35" s="1"/>
      <c r="K35" s="1"/>
      <c r="L35" s="1"/>
      <c r="M35" s="1"/>
    </row>
    <row r="36" spans="1:22" ht="17.25" thickBot="1" x14ac:dyDescent="0.35">
      <c r="A36" s="1"/>
      <c r="B36" s="1"/>
      <c r="C36" s="4" t="s">
        <v>30</v>
      </c>
      <c r="D36" s="8">
        <v>6</v>
      </c>
      <c r="E36" s="66">
        <v>3</v>
      </c>
      <c r="F36" s="1"/>
      <c r="G36" s="1"/>
      <c r="H36" s="1"/>
      <c r="I36" s="1"/>
      <c r="J36" s="1"/>
      <c r="K36" s="1"/>
      <c r="L36" s="1"/>
      <c r="M36" s="2"/>
      <c r="N36" s="16"/>
      <c r="O36" s="127" t="s">
        <v>182</v>
      </c>
      <c r="P36" s="127"/>
      <c r="Q36" s="127"/>
      <c r="R36" s="127"/>
      <c r="S36" s="127"/>
      <c r="T36" s="127"/>
      <c r="U36" s="127"/>
      <c r="V36" s="128"/>
    </row>
    <row r="37" spans="1:22" ht="17.25" thickBot="1" x14ac:dyDescent="0.35">
      <c r="A37" s="1"/>
      <c r="B37" s="1"/>
      <c r="C37" s="4" t="s">
        <v>98</v>
      </c>
      <c r="D37" s="9">
        <v>0</v>
      </c>
      <c r="E37" s="5">
        <v>0</v>
      </c>
      <c r="F37" s="1"/>
      <c r="G37" s="1"/>
      <c r="H37" s="1"/>
      <c r="I37" s="1"/>
      <c r="J37" s="1"/>
      <c r="K37" s="1"/>
      <c r="L37" s="1"/>
      <c r="M37" s="4"/>
      <c r="N37" s="1"/>
      <c r="O37" s="22" t="s">
        <v>102</v>
      </c>
      <c r="P37" s="62" t="s">
        <v>103</v>
      </c>
      <c r="Q37" s="62" t="s">
        <v>104</v>
      </c>
      <c r="R37" s="74" t="s">
        <v>105</v>
      </c>
      <c r="S37" s="62" t="s">
        <v>106</v>
      </c>
      <c r="T37" s="62" t="s">
        <v>107</v>
      </c>
      <c r="U37" s="62" t="s">
        <v>108</v>
      </c>
      <c r="V37" s="63" t="s">
        <v>109</v>
      </c>
    </row>
    <row r="38" spans="1:22" ht="17.25" thickBot="1" x14ac:dyDescent="0.35">
      <c r="A38" s="1"/>
      <c r="B38" s="1"/>
      <c r="C38" s="4" t="s">
        <v>99</v>
      </c>
      <c r="D38" s="9">
        <v>0</v>
      </c>
      <c r="E38" s="5">
        <v>0</v>
      </c>
      <c r="F38" s="1"/>
      <c r="G38" s="1"/>
      <c r="H38" s="1"/>
      <c r="I38" s="1"/>
      <c r="J38" s="1"/>
      <c r="K38" s="1"/>
      <c r="L38" s="1"/>
      <c r="M38" s="15"/>
      <c r="N38" s="13" t="s">
        <v>112</v>
      </c>
      <c r="O38" s="81">
        <v>100</v>
      </c>
      <c r="P38" s="69"/>
      <c r="Q38" s="69"/>
      <c r="R38" s="87"/>
      <c r="S38" s="69"/>
      <c r="T38" s="69"/>
      <c r="U38" s="69"/>
      <c r="V38" s="88"/>
    </row>
    <row r="39" spans="1:22" ht="17.25" thickBot="1" x14ac:dyDescent="0.35">
      <c r="A39" s="1"/>
      <c r="B39" s="1"/>
      <c r="C39" s="10" t="s">
        <v>31</v>
      </c>
      <c r="D39" s="12">
        <v>0</v>
      </c>
      <c r="E39" s="11">
        <v>0</v>
      </c>
      <c r="F39" s="1"/>
      <c r="G39" s="1"/>
      <c r="H39" s="1"/>
      <c r="I39" s="1"/>
      <c r="J39" s="1"/>
      <c r="K39" s="1"/>
      <c r="L39" s="1"/>
      <c r="M39" s="133" t="s">
        <v>193</v>
      </c>
      <c r="N39" s="13" t="s">
        <v>110</v>
      </c>
      <c r="O39" s="81"/>
      <c r="P39" s="69"/>
      <c r="Q39" s="69"/>
      <c r="R39" s="69"/>
      <c r="S39" s="69"/>
      <c r="T39" s="69"/>
      <c r="U39" s="69"/>
      <c r="V39" s="66"/>
    </row>
    <row r="40" spans="1:22" x14ac:dyDescent="0.3">
      <c r="A40" s="1"/>
      <c r="B40" s="1"/>
      <c r="C40" s="1"/>
      <c r="D40" s="71" t="s">
        <v>52</v>
      </c>
      <c r="E40" s="71" t="s">
        <v>60</v>
      </c>
      <c r="F40" s="71"/>
      <c r="G40" s="1"/>
      <c r="H40" s="1"/>
      <c r="I40" s="1"/>
      <c r="J40" s="1"/>
      <c r="K40" s="1"/>
      <c r="L40" s="1"/>
      <c r="M40" s="117"/>
      <c r="N40" s="14" t="s">
        <v>76</v>
      </c>
      <c r="O40" s="54"/>
      <c r="P40" s="95"/>
      <c r="Q40" s="95"/>
      <c r="R40" s="95"/>
      <c r="S40" s="95"/>
      <c r="T40" s="95"/>
      <c r="U40" s="95"/>
      <c r="V40" s="5"/>
    </row>
    <row r="41" spans="1:22" ht="17.25" thickBo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17"/>
      <c r="N41" s="14" t="s">
        <v>111</v>
      </c>
      <c r="O41" s="54"/>
      <c r="P41" s="95"/>
      <c r="Q41" s="95"/>
      <c r="R41" s="95"/>
      <c r="S41" s="95"/>
      <c r="T41" s="95"/>
      <c r="U41" s="95"/>
      <c r="V41" s="5"/>
    </row>
    <row r="42" spans="1:22" ht="17.25" thickBot="1" x14ac:dyDescent="0.35">
      <c r="A42" s="1"/>
      <c r="B42" s="1"/>
      <c r="C42" s="6" t="s">
        <v>36</v>
      </c>
      <c r="D42" s="21">
        <v>3</v>
      </c>
      <c r="E42" s="1"/>
      <c r="F42" s="1"/>
      <c r="G42" s="1"/>
      <c r="H42" s="1"/>
      <c r="I42" s="1"/>
      <c r="J42" s="1"/>
      <c r="K42" s="1"/>
      <c r="L42" s="1"/>
      <c r="M42" s="118" t="s">
        <v>192</v>
      </c>
      <c r="N42" s="2" t="s">
        <v>127</v>
      </c>
      <c r="O42" s="81"/>
      <c r="P42" s="69"/>
      <c r="Q42" s="69"/>
      <c r="R42" s="69"/>
      <c r="S42" s="69"/>
      <c r="T42" s="69"/>
      <c r="U42" s="69"/>
      <c r="V42" s="66"/>
    </row>
    <row r="43" spans="1:22" ht="16.5" customHeight="1" x14ac:dyDescent="0.3">
      <c r="A43" s="1"/>
      <c r="B43" s="1"/>
      <c r="C43" s="1"/>
      <c r="D43" s="71" t="s">
        <v>59</v>
      </c>
      <c r="E43" s="1"/>
      <c r="F43" s="1"/>
      <c r="G43" s="1"/>
      <c r="H43" s="1"/>
      <c r="I43" s="1"/>
      <c r="J43" s="1"/>
      <c r="K43" s="1"/>
      <c r="L43" s="1"/>
      <c r="M43" s="118"/>
      <c r="N43" s="4" t="s">
        <v>110</v>
      </c>
      <c r="O43" s="54"/>
      <c r="P43" s="95"/>
      <c r="Q43" s="95"/>
      <c r="R43" s="95"/>
      <c r="S43" s="95"/>
      <c r="T43" s="95"/>
      <c r="U43" s="95"/>
      <c r="V43" s="5"/>
    </row>
    <row r="44" spans="1:22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18"/>
      <c r="N44" s="4" t="s">
        <v>76</v>
      </c>
      <c r="O44" s="54"/>
      <c r="P44" s="95"/>
      <c r="Q44" s="95"/>
      <c r="R44" s="95"/>
      <c r="S44" s="95"/>
      <c r="T44" s="95"/>
      <c r="U44" s="95"/>
      <c r="V44" s="5"/>
    </row>
    <row r="45" spans="1:22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18"/>
      <c r="N45" s="4" t="s">
        <v>75</v>
      </c>
      <c r="O45" s="54"/>
      <c r="P45" s="95"/>
      <c r="Q45" s="95"/>
      <c r="R45" s="95"/>
      <c r="S45" s="95"/>
      <c r="T45" s="95"/>
      <c r="U45" s="95"/>
      <c r="V45" s="5"/>
    </row>
    <row r="46" spans="1:22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18"/>
      <c r="N46" s="4" t="s">
        <v>111</v>
      </c>
      <c r="O46" s="54"/>
      <c r="P46" s="95"/>
      <c r="Q46" s="95"/>
      <c r="R46" s="95"/>
      <c r="S46" s="95"/>
      <c r="T46" s="95"/>
      <c r="U46" s="95"/>
      <c r="V46" s="5"/>
    </row>
    <row r="47" spans="1:2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18"/>
      <c r="N47" s="4" t="s">
        <v>128</v>
      </c>
      <c r="O47" s="54"/>
      <c r="P47" s="95"/>
      <c r="Q47" s="95"/>
      <c r="R47" s="95"/>
      <c r="S47" s="95"/>
      <c r="T47" s="95"/>
      <c r="U47" s="95"/>
      <c r="V47" s="5"/>
    </row>
    <row r="48" spans="1:22" ht="17.25" thickBo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18"/>
      <c r="N48" s="4" t="s">
        <v>113</v>
      </c>
      <c r="O48" s="20"/>
      <c r="P48" s="70"/>
      <c r="Q48" s="70"/>
      <c r="R48" s="70"/>
      <c r="S48" s="70"/>
      <c r="T48" s="70"/>
      <c r="U48" s="70"/>
      <c r="V48" s="11"/>
    </row>
    <row r="49" spans="1:22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31" t="s">
        <v>185</v>
      </c>
      <c r="N49" s="13" t="s">
        <v>184</v>
      </c>
      <c r="O49" s="95"/>
      <c r="P49" s="95"/>
      <c r="Q49" s="95"/>
      <c r="R49" s="95"/>
      <c r="S49" s="95"/>
      <c r="T49" s="95"/>
      <c r="U49" s="95"/>
      <c r="V49" s="5"/>
    </row>
    <row r="50" spans="1:22" ht="16.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31"/>
      <c r="N50" s="14" t="s">
        <v>115</v>
      </c>
      <c r="O50" s="95"/>
      <c r="P50" s="95"/>
      <c r="Q50" s="95"/>
      <c r="R50" s="95"/>
      <c r="S50" s="95"/>
      <c r="T50" s="95"/>
      <c r="U50" s="95"/>
      <c r="V50" s="5"/>
    </row>
    <row r="51" spans="1:22" ht="33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31"/>
      <c r="N51" s="36" t="s">
        <v>131</v>
      </c>
      <c r="O51" s="95"/>
      <c r="P51" s="95"/>
      <c r="Q51" s="95"/>
      <c r="R51" s="95"/>
      <c r="S51" s="95"/>
      <c r="T51" s="95"/>
      <c r="U51" s="95"/>
      <c r="V51" s="5"/>
    </row>
    <row r="52" spans="1:22" ht="17.25" thickBo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32"/>
      <c r="N52" s="15" t="s">
        <v>189</v>
      </c>
      <c r="O52" s="95"/>
      <c r="P52" s="95"/>
      <c r="Q52" s="95"/>
      <c r="R52" s="95"/>
      <c r="S52" s="95"/>
      <c r="T52" s="95"/>
      <c r="U52" s="95"/>
      <c r="V52" s="5"/>
    </row>
    <row r="53" spans="1:22" ht="33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2"/>
      <c r="N53" s="36" t="s">
        <v>137</v>
      </c>
      <c r="O53" s="16">
        <f>'계산식(터치 X)'!N59</f>
        <v>370.65600000000001</v>
      </c>
      <c r="P53" s="16">
        <f>'계산식(터치 X)'!O59</f>
        <v>0</v>
      </c>
      <c r="Q53" s="16">
        <f>'계산식(터치 X)'!P59</f>
        <v>0</v>
      </c>
      <c r="R53" s="16">
        <f>'계산식(터치 X)'!Q59</f>
        <v>0</v>
      </c>
      <c r="S53" s="16">
        <f>'계산식(터치 X)'!R59</f>
        <v>0</v>
      </c>
      <c r="T53" s="16">
        <f>'계산식(터치 X)'!S59</f>
        <v>0</v>
      </c>
      <c r="U53" s="16">
        <f>'계산식(터치 X)'!T59</f>
        <v>0</v>
      </c>
      <c r="V53" s="3">
        <f>'계산식(터치 X)'!U59</f>
        <v>0</v>
      </c>
    </row>
    <row r="54" spans="1:22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4"/>
      <c r="N54" s="36" t="s">
        <v>162</v>
      </c>
      <c r="O54" s="95">
        <v>1</v>
      </c>
      <c r="P54" s="95">
        <v>1</v>
      </c>
      <c r="Q54" s="95">
        <v>1</v>
      </c>
      <c r="R54" s="95">
        <v>1</v>
      </c>
      <c r="S54" s="95">
        <v>1</v>
      </c>
      <c r="T54" s="95">
        <v>1</v>
      </c>
      <c r="U54" s="95">
        <v>1</v>
      </c>
      <c r="V54" s="5">
        <v>1</v>
      </c>
    </row>
    <row r="55" spans="1:22" ht="33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4" t="s">
        <v>163</v>
      </c>
      <c r="N55" s="36" t="s">
        <v>136</v>
      </c>
      <c r="O55" s="96"/>
      <c r="P55" s="96"/>
      <c r="Q55" s="96"/>
      <c r="R55" s="96"/>
      <c r="S55" s="96"/>
      <c r="T55" s="96"/>
      <c r="U55" s="96"/>
      <c r="V55" s="83"/>
    </row>
    <row r="56" spans="1:22" ht="50.25" thickBo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0"/>
      <c r="N56" s="89" t="s">
        <v>164</v>
      </c>
      <c r="O56" s="52">
        <f>'계산식(터치 X)'!N62</f>
        <v>254.97426239999999</v>
      </c>
      <c r="P56" s="52">
        <f>'계산식(터치 X)'!O62</f>
        <v>0</v>
      </c>
      <c r="Q56" s="52">
        <f>'계산식(터치 X)'!P62</f>
        <v>0</v>
      </c>
      <c r="R56" s="52">
        <f>'계산식(터치 X)'!Q62</f>
        <v>0</v>
      </c>
      <c r="S56" s="52">
        <f>'계산식(터치 X)'!R62</f>
        <v>0</v>
      </c>
      <c r="T56" s="52">
        <f>'계산식(터치 X)'!S62</f>
        <v>0</v>
      </c>
      <c r="U56" s="52">
        <f>'계산식(터치 X)'!T62</f>
        <v>0</v>
      </c>
      <c r="V56" s="53">
        <f>'계산식(터치 X)'!U62</f>
        <v>0</v>
      </c>
    </row>
    <row r="57" spans="1:22" ht="6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4"/>
      <c r="N57" s="36" t="s">
        <v>160</v>
      </c>
      <c r="O57" s="1">
        <f>'계산식(터치 X)'!N69</f>
        <v>370.65600000000001</v>
      </c>
      <c r="P57" s="1">
        <f>'계산식(터치 X)'!O69</f>
        <v>0</v>
      </c>
      <c r="Q57" s="1">
        <f>'계산식(터치 X)'!P69</f>
        <v>0</v>
      </c>
      <c r="R57" s="1">
        <f>'계산식(터치 X)'!Q69</f>
        <v>0</v>
      </c>
      <c r="S57" s="1">
        <f>'계산식(터치 X)'!R69</f>
        <v>0</v>
      </c>
      <c r="T57" s="1">
        <f>'계산식(터치 X)'!S69</f>
        <v>0</v>
      </c>
      <c r="U57" s="1">
        <f>'계산식(터치 X)'!T69</f>
        <v>0</v>
      </c>
      <c r="V57" s="17">
        <f>'계산식(터치 X)'!U69</f>
        <v>0</v>
      </c>
    </row>
    <row r="58" spans="1:22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4" t="s">
        <v>163</v>
      </c>
      <c r="N58" s="36" t="s">
        <v>162</v>
      </c>
      <c r="O58" s="95">
        <v>1</v>
      </c>
      <c r="P58" s="95">
        <v>1</v>
      </c>
      <c r="Q58" s="95">
        <v>1</v>
      </c>
      <c r="R58" s="95">
        <v>1</v>
      </c>
      <c r="S58" s="95">
        <v>1</v>
      </c>
      <c r="T58" s="95">
        <v>1</v>
      </c>
      <c r="U58" s="95">
        <v>1</v>
      </c>
      <c r="V58" s="5">
        <v>1</v>
      </c>
    </row>
    <row r="59" spans="1:22" ht="33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4"/>
      <c r="N59" s="36" t="s">
        <v>138</v>
      </c>
      <c r="O59" s="96"/>
      <c r="P59" s="96"/>
      <c r="Q59" s="96"/>
      <c r="R59" s="96"/>
      <c r="S59" s="96"/>
      <c r="T59" s="96"/>
      <c r="U59" s="96"/>
      <c r="V59" s="83"/>
    </row>
    <row r="60" spans="1:22" ht="33.75" thickBo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0"/>
      <c r="N60" s="89" t="s">
        <v>165</v>
      </c>
      <c r="O60" s="52">
        <f>'계산식(터치 X)'!N72</f>
        <v>254.97426239999999</v>
      </c>
      <c r="P60" s="52">
        <f>'계산식(터치 X)'!O72</f>
        <v>0</v>
      </c>
      <c r="Q60" s="52">
        <f>'계산식(터치 X)'!P72</f>
        <v>0</v>
      </c>
      <c r="R60" s="52">
        <f>'계산식(터치 X)'!Q72</f>
        <v>0</v>
      </c>
      <c r="S60" s="52">
        <f>'계산식(터치 X)'!R72</f>
        <v>0</v>
      </c>
      <c r="T60" s="52">
        <f>'계산식(터치 X)'!S72</f>
        <v>0</v>
      </c>
      <c r="U60" s="52">
        <f>'계산식(터치 X)'!T72</f>
        <v>0</v>
      </c>
      <c r="V60" s="53">
        <f>'계산식(터치 X)'!U72</f>
        <v>0</v>
      </c>
    </row>
    <row r="61" spans="1:22" ht="17.25" thickBot="1" x14ac:dyDescent="0.35">
      <c r="A61" s="1"/>
      <c r="B61" s="1"/>
      <c r="C61" s="103" t="s">
        <v>79</v>
      </c>
      <c r="D61" s="104"/>
      <c r="E61" s="7"/>
      <c r="F61" s="7"/>
      <c r="G61" s="32" t="s">
        <v>7</v>
      </c>
      <c r="H61" s="32" t="s">
        <v>8</v>
      </c>
      <c r="I61" s="7"/>
      <c r="J61" s="7"/>
      <c r="K61" s="7"/>
      <c r="L61" s="1"/>
      <c r="M61" s="1"/>
    </row>
    <row r="62" spans="1:22" x14ac:dyDescent="0.3">
      <c r="A62" s="1"/>
      <c r="B62" s="1"/>
      <c r="C62" s="33" t="s">
        <v>191</v>
      </c>
      <c r="D62" s="34"/>
      <c r="E62" s="7"/>
      <c r="F62" s="7"/>
      <c r="G62" s="35">
        <v>2500</v>
      </c>
      <c r="H62" s="36">
        <v>5000</v>
      </c>
      <c r="I62" s="7"/>
      <c r="J62" s="7"/>
      <c r="K62" s="7"/>
      <c r="L62" s="1"/>
      <c r="M62" s="1"/>
    </row>
    <row r="63" spans="1:22" x14ac:dyDescent="0.3">
      <c r="A63" s="1"/>
      <c r="B63" s="1"/>
      <c r="C63" s="36" t="s">
        <v>20</v>
      </c>
      <c r="D63" s="37"/>
      <c r="E63" s="7"/>
      <c r="F63" s="7"/>
      <c r="G63" s="35">
        <v>61</v>
      </c>
      <c r="H63" s="36">
        <v>120</v>
      </c>
      <c r="I63" s="7"/>
      <c r="J63" s="7"/>
      <c r="K63" s="7"/>
      <c r="L63" s="1"/>
      <c r="M63" s="1"/>
    </row>
    <row r="64" spans="1:22" x14ac:dyDescent="0.3">
      <c r="A64" s="1"/>
      <c r="B64" s="1"/>
      <c r="C64" s="36" t="s">
        <v>22</v>
      </c>
      <c r="D64" s="37"/>
      <c r="E64" s="7"/>
      <c r="F64" s="7"/>
      <c r="G64" s="35">
        <v>61</v>
      </c>
      <c r="H64" s="36">
        <v>120</v>
      </c>
      <c r="I64" s="7"/>
      <c r="J64" s="7"/>
      <c r="K64" s="7"/>
      <c r="L64" s="1"/>
      <c r="M64" s="1"/>
    </row>
    <row r="65" spans="1:13" x14ac:dyDescent="0.3">
      <c r="A65" s="1"/>
      <c r="B65" s="1"/>
      <c r="C65" s="36" t="s">
        <v>24</v>
      </c>
      <c r="D65" s="37"/>
      <c r="E65" s="7"/>
      <c r="F65" s="7"/>
      <c r="G65" s="35">
        <v>61</v>
      </c>
      <c r="H65" s="36">
        <v>120</v>
      </c>
      <c r="I65" s="7"/>
      <c r="J65" s="7"/>
      <c r="K65" s="7"/>
      <c r="L65" s="1"/>
      <c r="M65" s="1"/>
    </row>
    <row r="66" spans="1:13" ht="17.25" thickBot="1" x14ac:dyDescent="0.35">
      <c r="A66" s="1"/>
      <c r="B66" s="1"/>
      <c r="C66" s="38" t="s">
        <v>18</v>
      </c>
      <c r="D66" s="39"/>
      <c r="E66" s="7"/>
      <c r="F66" s="7"/>
      <c r="G66" s="40">
        <v>1600</v>
      </c>
      <c r="H66" s="38">
        <v>2200</v>
      </c>
      <c r="I66" s="7"/>
      <c r="J66" s="7"/>
      <c r="K66" s="7"/>
      <c r="L66" s="1"/>
      <c r="M66" s="1"/>
    </row>
    <row r="67" spans="1:13" ht="17.25" thickBot="1" x14ac:dyDescent="0.35">
      <c r="A67" s="1"/>
      <c r="B67" s="1"/>
      <c r="C67" s="105" t="s">
        <v>78</v>
      </c>
      <c r="D67" s="104"/>
      <c r="E67" s="7"/>
      <c r="F67" s="7"/>
      <c r="G67" s="31" t="s">
        <v>80</v>
      </c>
      <c r="H67" s="32" t="s">
        <v>81</v>
      </c>
      <c r="I67" s="32" t="s">
        <v>82</v>
      </c>
      <c r="J67" s="41"/>
      <c r="K67" s="41"/>
      <c r="L67" s="1"/>
      <c r="M67" s="1"/>
    </row>
    <row r="68" spans="1:13" ht="33" x14ac:dyDescent="0.3">
      <c r="A68" s="7" t="s">
        <v>188</v>
      </c>
      <c r="B68" s="1" t="s">
        <v>146</v>
      </c>
      <c r="C68" s="35" t="s">
        <v>38</v>
      </c>
      <c r="D68" s="79"/>
      <c r="E68" s="72"/>
      <c r="F68" s="72"/>
      <c r="G68" s="42">
        <v>3.5000000000000001E-3</v>
      </c>
      <c r="H68" s="42">
        <v>4.4999999999999997E-3</v>
      </c>
      <c r="I68" s="43">
        <v>5.0000000000000001E-3</v>
      </c>
      <c r="J68" s="44"/>
      <c r="K68" s="44"/>
      <c r="L68" s="1"/>
      <c r="M68" s="1"/>
    </row>
    <row r="69" spans="1:13" ht="33" x14ac:dyDescent="0.3">
      <c r="A69" s="7" t="s">
        <v>158</v>
      </c>
      <c r="B69" s="1" t="s">
        <v>147</v>
      </c>
      <c r="C69" s="35" t="s">
        <v>39</v>
      </c>
      <c r="D69" s="9"/>
      <c r="E69" s="72"/>
      <c r="F69" s="72"/>
      <c r="G69" s="45">
        <v>0.08</v>
      </c>
      <c r="H69" s="45">
        <v>0.1</v>
      </c>
      <c r="I69" s="46">
        <v>0.12</v>
      </c>
      <c r="J69" s="41"/>
      <c r="K69" s="41"/>
      <c r="L69" s="1"/>
      <c r="M69" s="1"/>
    </row>
    <row r="70" spans="1:13" ht="49.5" x14ac:dyDescent="0.3">
      <c r="A70" s="1"/>
      <c r="B70" s="1" t="s">
        <v>73</v>
      </c>
      <c r="C70" s="35" t="s">
        <v>40</v>
      </c>
      <c r="D70" s="56"/>
      <c r="E70" s="73" t="s">
        <v>100</v>
      </c>
      <c r="F70" s="73"/>
      <c r="G70" s="42">
        <v>0.03</v>
      </c>
      <c r="H70" s="42">
        <v>3.5000000000000003E-2</v>
      </c>
      <c r="I70" s="43">
        <v>0.04</v>
      </c>
      <c r="J70" s="41"/>
      <c r="K70" s="41"/>
      <c r="L70" s="1"/>
      <c r="M70" s="1"/>
    </row>
    <row r="71" spans="1:13" ht="49.5" x14ac:dyDescent="0.3">
      <c r="A71" s="1"/>
      <c r="B71" s="1" t="s">
        <v>74</v>
      </c>
      <c r="C71" s="35" t="s">
        <v>41</v>
      </c>
      <c r="D71" s="78"/>
      <c r="E71" s="72" t="s">
        <v>101</v>
      </c>
      <c r="F71" s="72"/>
      <c r="G71" s="42">
        <v>0.03</v>
      </c>
      <c r="H71" s="42">
        <v>3.5000000000000003E-2</v>
      </c>
      <c r="I71" s="43">
        <v>0.04</v>
      </c>
      <c r="J71" s="41"/>
      <c r="K71" s="41"/>
      <c r="L71" s="1"/>
      <c r="M71" s="1"/>
    </row>
    <row r="72" spans="1:13" ht="49.5" x14ac:dyDescent="0.3">
      <c r="A72" s="1"/>
      <c r="B72" s="1" t="s">
        <v>74</v>
      </c>
      <c r="C72" s="35" t="s">
        <v>42</v>
      </c>
      <c r="D72" s="55"/>
      <c r="E72" s="72" t="s">
        <v>153</v>
      </c>
      <c r="F72" s="72"/>
      <c r="G72" s="42">
        <v>0.03</v>
      </c>
      <c r="H72" s="42">
        <v>3.5000000000000003E-2</v>
      </c>
      <c r="I72" s="43">
        <v>0.04</v>
      </c>
      <c r="J72" s="41"/>
      <c r="K72" s="41"/>
      <c r="L72" s="1"/>
      <c r="M72" s="1"/>
    </row>
    <row r="73" spans="1:13" x14ac:dyDescent="0.3">
      <c r="A73" s="1"/>
      <c r="B73" s="1" t="s">
        <v>75</v>
      </c>
      <c r="C73" s="35" t="s">
        <v>43</v>
      </c>
      <c r="D73" s="56"/>
      <c r="E73" s="7"/>
      <c r="F73" s="7"/>
      <c r="G73" s="42">
        <v>1.7999999999999999E-2</v>
      </c>
      <c r="H73" s="42">
        <v>2.1000000000000001E-2</v>
      </c>
      <c r="I73" s="43">
        <v>2.5000000000000001E-2</v>
      </c>
      <c r="J73" s="41"/>
      <c r="K73" s="41"/>
      <c r="L73" s="1"/>
      <c r="M73" s="1"/>
    </row>
    <row r="74" spans="1:13" x14ac:dyDescent="0.3">
      <c r="A74" s="1"/>
      <c r="B74" s="1" t="s">
        <v>77</v>
      </c>
      <c r="C74" s="35" t="s">
        <v>44</v>
      </c>
      <c r="D74" s="56"/>
      <c r="E74" s="7"/>
      <c r="F74" s="7"/>
      <c r="G74" s="42">
        <v>1.7999999999999999E-2</v>
      </c>
      <c r="H74" s="42">
        <v>2.1000000000000001E-2</v>
      </c>
      <c r="I74" s="43">
        <v>2.5000000000000001E-2</v>
      </c>
      <c r="J74" s="7"/>
      <c r="K74" s="7"/>
      <c r="L74" s="1"/>
      <c r="M74" s="1"/>
    </row>
    <row r="75" spans="1:13" x14ac:dyDescent="0.3">
      <c r="A75" s="1"/>
      <c r="B75" s="1" t="s">
        <v>74</v>
      </c>
      <c r="C75" s="35" t="s">
        <v>45</v>
      </c>
      <c r="D75" s="55"/>
      <c r="E75" s="7"/>
      <c r="F75" s="7"/>
      <c r="G75" s="42">
        <v>0.02</v>
      </c>
      <c r="H75" s="42">
        <v>2.5000000000000001E-2</v>
      </c>
      <c r="I75" s="43">
        <v>0.03</v>
      </c>
      <c r="J75" s="41"/>
      <c r="K75" s="41"/>
      <c r="L75" s="1"/>
      <c r="M75" s="1"/>
    </row>
    <row r="76" spans="1:13" x14ac:dyDescent="0.3">
      <c r="A76" s="1"/>
      <c r="B76" s="1" t="s">
        <v>11</v>
      </c>
      <c r="C76" s="35" t="s">
        <v>46</v>
      </c>
      <c r="D76" s="55"/>
      <c r="E76" s="7"/>
      <c r="F76" s="7"/>
      <c r="G76" s="45">
        <v>0.06</v>
      </c>
      <c r="H76" s="45">
        <v>0.08</v>
      </c>
      <c r="I76" s="46">
        <v>0.1</v>
      </c>
      <c r="J76" s="44"/>
      <c r="K76" s="44"/>
      <c r="L76" s="1"/>
      <c r="M76" s="1"/>
    </row>
    <row r="77" spans="1:13" x14ac:dyDescent="0.3">
      <c r="A77" s="1"/>
      <c r="B77" s="1" t="s">
        <v>76</v>
      </c>
      <c r="C77" s="35" t="s">
        <v>47</v>
      </c>
      <c r="D77" s="55"/>
      <c r="E77" s="7"/>
      <c r="F77" s="7"/>
      <c r="G77" s="45">
        <v>0.03</v>
      </c>
      <c r="H77" s="45">
        <v>0.04</v>
      </c>
      <c r="I77" s="46">
        <v>0.05</v>
      </c>
      <c r="J77" s="44"/>
      <c r="K77" s="44"/>
      <c r="L77" s="1"/>
      <c r="M77" s="1"/>
    </row>
    <row r="78" spans="1:13" ht="17.25" thickBot="1" x14ac:dyDescent="0.35">
      <c r="A78" s="1"/>
      <c r="B78" s="1" t="s">
        <v>84</v>
      </c>
      <c r="C78" s="40" t="s">
        <v>48</v>
      </c>
      <c r="D78" s="77"/>
      <c r="E78" s="7"/>
      <c r="F78" s="7"/>
      <c r="G78" s="47">
        <v>0.03</v>
      </c>
      <c r="H78" s="47">
        <v>3.5000000000000003E-2</v>
      </c>
      <c r="I78" s="48">
        <v>0.04</v>
      </c>
      <c r="J78" s="41"/>
      <c r="K78" s="41"/>
      <c r="L78" s="1"/>
      <c r="M78" s="1"/>
    </row>
  </sheetData>
  <mergeCells count="29">
    <mergeCell ref="B10:B12"/>
    <mergeCell ref="H10:I14"/>
    <mergeCell ref="J10:K14"/>
    <mergeCell ref="L10:M14"/>
    <mergeCell ref="G17:H17"/>
    <mergeCell ref="J17:K17"/>
    <mergeCell ref="O36:V36"/>
    <mergeCell ref="I1:K1"/>
    <mergeCell ref="H25:I25"/>
    <mergeCell ref="C34:E34"/>
    <mergeCell ref="C61:D61"/>
    <mergeCell ref="C19:D19"/>
    <mergeCell ref="H19:I19"/>
    <mergeCell ref="J19:K19"/>
    <mergeCell ref="L19:M19"/>
    <mergeCell ref="H20:I24"/>
    <mergeCell ref="J20:K24"/>
    <mergeCell ref="L20:M24"/>
    <mergeCell ref="L9:M9"/>
    <mergeCell ref="E1:H1"/>
    <mergeCell ref="C6:D6"/>
    <mergeCell ref="H9:I9"/>
    <mergeCell ref="M39:M41"/>
    <mergeCell ref="M42:M48"/>
    <mergeCell ref="M49:M52"/>
    <mergeCell ref="I2:K2"/>
    <mergeCell ref="C67:D67"/>
    <mergeCell ref="J9:K9"/>
    <mergeCell ref="E2:H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계산식(터치 X)</vt:lpstr>
      <vt:lpstr>범용 계산기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</dc:creator>
  <cp:lastModifiedBy>art</cp:lastModifiedBy>
  <dcterms:created xsi:type="dcterms:W3CDTF">2023-05-05T09:45:45Z</dcterms:created>
  <dcterms:modified xsi:type="dcterms:W3CDTF">2023-05-16T05:56:12Z</dcterms:modified>
</cp:coreProperties>
</file>